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05" windowWidth="20115" windowHeight="7230"/>
  </bookViews>
  <sheets>
    <sheet name="ANX 3" sheetId="7" r:id="rId1"/>
    <sheet name="Anx4" sheetId="6" r:id="rId2"/>
    <sheet name="Anx2" sheetId="5" r:id="rId3"/>
    <sheet name="Anx 4(B) T6" sheetId="4" r:id="rId4"/>
    <sheet name="Anx 4(A) T4" sheetId="2" r:id="rId5"/>
    <sheet name="T-9  Anx1" sheetId="1" r:id="rId6"/>
  </sheets>
  <externalReferences>
    <externalReference r:id="rId7"/>
    <externalReference r:id="rId8"/>
    <externalReference r:id="rId9"/>
    <externalReference r:id="rId10"/>
    <externalReference r:id="rId11"/>
  </externalReferences>
  <definedNames>
    <definedName name="__xlfn.BAHTTEXT" hidden="1">#NAME?</definedName>
    <definedName name="a" localSheetId="0">'[1]A&amp;G Expenses'!#REF!</definedName>
    <definedName name="a" localSheetId="5">'[1]A&amp;G Expenses'!#REF!</definedName>
    <definedName name="a">'[1]A&amp;G Expenses'!#REF!</definedName>
    <definedName name="aaccvvbbn" localSheetId="5">#REF!</definedName>
    <definedName name="aaccvvbbn">#REF!</definedName>
    <definedName name="adadaf">'[2]A&amp;G Expenses'!#REF!</definedName>
    <definedName name="Admn_and_General_Expenses" localSheetId="0">'[2]A&amp;G Expenses'!#REF!</definedName>
    <definedName name="Admn_and_General_Expenses" localSheetId="5">'[2]A&amp;G Expenses'!#REF!</definedName>
    <definedName name="Admn_and_General_Expenses">'[2]A&amp;G Expenses'!#REF!</definedName>
    <definedName name="Allocation_of_expenses" localSheetId="0">'[2]Allocation LT HT EHT'!#REF!</definedName>
    <definedName name="Allocation_of_expenses" localSheetId="5">'[2]Allocation LT HT EHT'!#REF!</definedName>
    <definedName name="Allocation_of_expenses">'[2]Allocation LT HT EHT'!#REF!</definedName>
    <definedName name="Allocation_of_revenues__expenses" localSheetId="0">'[2]Allocation LT HT EHT'!#REF!</definedName>
    <definedName name="Allocation_of_revenues__expenses" localSheetId="5">'[2]Allocation LT HT EHT'!#REF!</definedName>
    <definedName name="Allocation_of_revenues__expenses">'[2]Allocation LT HT EHT'!#REF!</definedName>
    <definedName name="Bad_Debts" localSheetId="0">#REF!</definedName>
    <definedName name="Bad_Debts" localSheetId="5">#REF!</definedName>
    <definedName name="Bad_Debts">#REF!</definedName>
    <definedName name="bbbbbbbb" localSheetId="5">'[2]Consumption Data '!#REF!</definedName>
    <definedName name="bbbbbbbb">'[2]Consumption Data '!#REF!</definedName>
    <definedName name="bbbbbbbooooo" localSheetId="5">'[2]Employee Costs'!#REF!</definedName>
    <definedName name="bbbbbbbooooo">'[2]Employee Costs'!#REF!</definedName>
    <definedName name="bbbboopp" localSheetId="5">'[1]Employee Costs'!#REF!</definedName>
    <definedName name="bbbboopp">'[1]Employee Costs'!#REF!</definedName>
    <definedName name="bbbccxxzzww" localSheetId="5">'[3]Consumer Data &gt;100kVA'!#REF!</definedName>
    <definedName name="bbbccxxzzww">'[3]Consumer Data &gt;100kVA'!#REF!</definedName>
    <definedName name="bbbmmmll" localSheetId="5">'[4]Consumer Data &gt;100kVA'!#REF!</definedName>
    <definedName name="bbbmmmll">'[4]Consumer Data &gt;100kVA'!#REF!</definedName>
    <definedName name="Capital__Revenue_subsidies_and_Grants" localSheetId="0">#REF!</definedName>
    <definedName name="Capital__Revenue_subsidies_and_Grants" localSheetId="5">#REF!</definedName>
    <definedName name="Capital__Revenue_subsidies_and_Grants">#REF!</definedName>
    <definedName name="Capital_work_in_progress" localSheetId="0">[2]CWIP!#REF!</definedName>
    <definedName name="Capital_work_in_progress" localSheetId="5">[2]CWIP!#REF!</definedName>
    <definedName name="Capital_work_in_progress">[2]CWIP!#REF!</definedName>
    <definedName name="Consumption_Details" localSheetId="0">'[2]Consumption Data '!#REF!</definedName>
    <definedName name="Consumption_Details" localSheetId="5">'[2]Consumption Data '!#REF!</definedName>
    <definedName name="Consumption_Details">'[2]Consumption Data '!#REF!</definedName>
    <definedName name="Cost_Parameters" localSheetId="0">'[2]Verification of inputs'!#REF!</definedName>
    <definedName name="Cost_Parameters" localSheetId="5">'[2]Verification of inputs'!#REF!</definedName>
    <definedName name="Cost_Parameters">'[2]Verification of inputs'!#REF!</definedName>
    <definedName name="Current_Year_Details" localSheetId="0">'[2]Current Year'!#REF!</definedName>
    <definedName name="Current_Year_Details" localSheetId="5">'[2]Current Year'!#REF!</definedName>
    <definedName name="Current_Year_Details">'[2]Current Year'!#REF!</definedName>
    <definedName name="daaaaaaf" localSheetId="5">'[2]R&amp;M'!#REF!</definedName>
    <definedName name="daaaaaaf">'[2]R&amp;M'!#REF!</definedName>
    <definedName name="_xlnm.Database" localSheetId="5">#REF!</definedName>
    <definedName name="_xlnm.Database">#REF!</definedName>
    <definedName name="ddd" localSheetId="5">'[2]Consumption Data '!#REF!</definedName>
    <definedName name="ddd">'[2]Consumption Data '!#REF!</definedName>
    <definedName name="Debtors" localSheetId="0">#REF!</definedName>
    <definedName name="Debtors" localSheetId="5">#REF!</definedName>
    <definedName name="Debtors">#REF!</definedName>
    <definedName name="Demand_data_for_consumers_with_Connected_Load___100_kVA" localSheetId="0">'[4]Consumer Data &gt;100kVA'!#REF!</definedName>
    <definedName name="Demand_data_for_consumers_with_Connected_Load___100_kVA" localSheetId="5">'[4]Consumer Data &gt;100kVA'!#REF!</definedName>
    <definedName name="Demand_data_for_consumers_with_Connected_Load___100_kVA">'[4]Consumer Data &gt;100kVA'!#REF!</definedName>
    <definedName name="dfsefseree435">'[2]Power Purchase Cost'!#REF!</definedName>
    <definedName name="dftrghkli">'[2]Other revenue sources'!#REF!</definedName>
    <definedName name="eeeegghnn" localSheetId="5">#REF!</definedName>
    <definedName name="eeeegghnn">#REF!</definedName>
    <definedName name="Employees_Cost" localSheetId="0">'[2]Employee Costs'!#REF!</definedName>
    <definedName name="Employees_Cost" localSheetId="5">'[2]Employee Costs'!#REF!</definedName>
    <definedName name="Employees_Cost">'[2]Employee Costs'!#REF!</definedName>
    <definedName name="erheri" localSheetId="0">'[1]Employee Costs'!#REF!</definedName>
    <definedName name="erheri" localSheetId="5">'[1]Employee Costs'!#REF!</definedName>
    <definedName name="erheri">'[1]Employee Costs'!#REF!</definedName>
    <definedName name="Excel_BuiltIn_Database">#REF!</definedName>
    <definedName name="Existing_Tariff_Structure" localSheetId="0">#REF!</definedName>
    <definedName name="Existing_Tariff_Structure" localSheetId="5">#REF!</definedName>
    <definedName name="Existing_Tariff_Structure">#REF!</definedName>
    <definedName name="fdwrerff4568">'[2]Revenue-Current and Past Year'!#REF!</definedName>
    <definedName name="ferrfnmgjky" localSheetId="5">'[2]Other revenue sources'!#REF!</definedName>
    <definedName name="ferrfnmgjky">'[2]Other revenue sources'!#REF!</definedName>
    <definedName name="fferdfc" localSheetId="5">'[2]Revenue-Current and Past Year'!#REF!</definedName>
    <definedName name="fferdfc">'[2]Revenue-Current and Past Year'!#REF!</definedName>
    <definedName name="fff" localSheetId="5">'[2]Verification of inputs'!#REF!</definedName>
    <definedName name="fff">'[2]Verification of inputs'!#REF!</definedName>
    <definedName name="ffff" localSheetId="5">'[4]Consumer Data &gt;100kVA'!#REF!</definedName>
    <definedName name="ffff">'[4]Consumer Data &gt;100kVA'!#REF!</definedName>
    <definedName name="fffff" localSheetId="5">#REF!</definedName>
    <definedName name="fffff">#REF!</definedName>
    <definedName name="fghjkuy">'[2]Employee Costs'!#REF!</definedName>
    <definedName name="frfdad" localSheetId="5">[2]RoE!#REF!</definedName>
    <definedName name="frfdad">[2]RoE!#REF!</definedName>
    <definedName name="gfdrfser" localSheetId="5">'[2]Power Purchase Cost'!#REF!</definedName>
    <definedName name="gfdrfser">'[2]Power Purchase Cost'!#REF!</definedName>
    <definedName name="ggggg" localSheetId="5">'[1]Employee Costs'!#REF!</definedName>
    <definedName name="ggggg">'[1]Employee Costs'!#REF!</definedName>
    <definedName name="gghhjjbbnnmm" localSheetId="5">'[2]Revenue-Current and Past Year'!#REF!</definedName>
    <definedName name="gghhjjbbnnmm">'[2]Revenue-Current and Past Year'!#REF!</definedName>
    <definedName name="ghhjjynj">'[2]Consumption Data '!#REF!</definedName>
    <definedName name="ghytnkas">'[2]Current Year'!#REF!</definedName>
    <definedName name="gtedfvcs">'[4]Consumer Data &gt;100kVA'!#REF!</definedName>
    <definedName name="hdgi" localSheetId="5">'[1]Other revenue sources'!#REF!</definedName>
    <definedName name="hdgi">'[1]Other revenue sources'!#REF!</definedName>
    <definedName name="hgrtyfglpm45">'[2]Special Appropriations'!#REF!</definedName>
    <definedName name="Information_on_Inventory" localSheetId="0">#REF!</definedName>
    <definedName name="Information_on_Inventory" localSheetId="5">#REF!</definedName>
    <definedName name="Information_on_Inventory">#REF!</definedName>
    <definedName name="Interest_and_Finance_Charges" localSheetId="0">#REF!</definedName>
    <definedName name="Interest_and_Finance_Charges" localSheetId="5">#REF!</definedName>
    <definedName name="Interest_and_Finance_Charges">#REF!</definedName>
    <definedName name="jkdyuduwf6" localSheetId="5">'[2]Depreciation Schedule'!#REF!</definedName>
    <definedName name="jkdyuduwf6">'[2]Depreciation Schedule'!#REF!</definedName>
    <definedName name="kkkknnn" localSheetId="5">'[2]Current Year'!#REF!</definedName>
    <definedName name="kkkknnn">'[2]Current Year'!#REF!</definedName>
    <definedName name="Loss" localSheetId="0">#REF!</definedName>
    <definedName name="Loss" localSheetId="5">#REF!</definedName>
    <definedName name="Loss">#REF!</definedName>
    <definedName name="Loss_Details" localSheetId="0">'[2]Loss Details'!#REF!</definedName>
    <definedName name="Loss_Details" localSheetId="5">'[2]Loss Details'!#REF!</definedName>
    <definedName name="Loss_Details">'[2]Loss Details'!#REF!</definedName>
    <definedName name="mkjhnb">'[2]Verification of inputs'!#REF!</definedName>
    <definedName name="mmmxxxssffhhjj" localSheetId="5">[2]RoE!#REF!</definedName>
    <definedName name="mmmxxxssffhhjj">[2]RoE!#REF!</definedName>
    <definedName name="nnnfgtgf" localSheetId="5">'[2]Loss Details'!#REF!</definedName>
    <definedName name="nnnfgtgf">'[2]Loss Details'!#REF!</definedName>
    <definedName name="nnnkkkhhhuuyy" localSheetId="5">'[2]R&amp;M'!#REF!</definedName>
    <definedName name="nnnkkkhhhuuyy">'[2]R&amp;M'!#REF!</definedName>
    <definedName name="nnnmmmmm" localSheetId="5">'[2]Verification of inputs'!#REF!</definedName>
    <definedName name="nnnmmmmm">'[2]Verification of inputs'!#REF!</definedName>
    <definedName name="nnnnnnnnn" localSheetId="5">'[2]A&amp;G Expenses'!#REF!</definedName>
    <definedName name="nnnnnnnnn">'[2]A&amp;G Expenses'!#REF!</definedName>
    <definedName name="ooodddffgg" localSheetId="5">'[2]Special Appropriations'!#REF!</definedName>
    <definedName name="ooodddffgg">'[2]Special Appropriations'!#REF!</definedName>
    <definedName name="oooooccc" localSheetId="5">'[1]Other revenue sources'!#REF!</definedName>
    <definedName name="oooooccc">'[1]Other revenue sources'!#REF!</definedName>
    <definedName name="ooopppjjkk" localSheetId="5">'[2]Depreciation Schedule'!#REF!</definedName>
    <definedName name="ooopppjjkk">'[2]Depreciation Schedule'!#REF!</definedName>
    <definedName name="oopprrrttyy" localSheetId="5">#REF!</definedName>
    <definedName name="oopprrrttyy">#REF!</definedName>
    <definedName name="ooppyytt" localSheetId="5">#REF!</definedName>
    <definedName name="ooppyytt">#REF!</definedName>
    <definedName name="Other_Cost_parameters" localSheetId="0">'[2]Special Appropriations'!#REF!</definedName>
    <definedName name="Other_Cost_parameters" localSheetId="5">'[2]Special Appropriations'!#REF!</definedName>
    <definedName name="Other_Cost_parameters">'[2]Special Appropriations'!#REF!</definedName>
    <definedName name="Output_Sheet" localSheetId="0">#REF!</definedName>
    <definedName name="Output_Sheet" localSheetId="5">#REF!</definedName>
    <definedName name="Output_Sheet">#REF!</definedName>
    <definedName name="Power_Factor" localSheetId="0">#REF!</definedName>
    <definedName name="Power_Factor" localSheetId="5">#REF!</definedName>
    <definedName name="Power_Factor">#REF!</definedName>
    <definedName name="Power_Purchase_Details" localSheetId="0">'[2]Power Purchase Cost'!#REF!</definedName>
    <definedName name="Power_Purchase_Details" localSheetId="5">'[2]Power Purchase Cost'!#REF!</definedName>
    <definedName name="Power_Purchase_Details">'[2]Power Purchase Cost'!#REF!</definedName>
    <definedName name="Previous_Year_revenue_details" localSheetId="0">'[2]Revenue-Current and Past Year'!#REF!</definedName>
    <definedName name="Previous_Year_revenue_details" localSheetId="5">'[2]Revenue-Current and Past Year'!#REF!</definedName>
    <definedName name="Previous_Year_revenue_details">'[2]Revenue-Current and Past Year'!#REF!</definedName>
    <definedName name="_xlnm.Print_Area" localSheetId="4">'Anx 4(A) T4'!$A$1:$O$71</definedName>
    <definedName name="_xlnm.Print_Area" localSheetId="3">'Anx 4(B) T6'!$A$1:$Z$67</definedName>
    <definedName name="_xlnm.Print_Area" localSheetId="5">'T-9  Anx1'!$A$1:$AZ$143</definedName>
    <definedName name="_xlnm.Print_Titles" localSheetId="4">'Anx 4(A) T4'!$1:$4</definedName>
    <definedName name="_xlnm.Print_Titles" localSheetId="3">'Anx 4(B) T6'!$A:$B,'Anx 4(B) T6'!$3:$5</definedName>
    <definedName name="_xlnm.Print_Titles" localSheetId="2">'Anx2'!$1:$4</definedName>
    <definedName name="_xlnm.Print_Titles" localSheetId="5">'T-9  Anx1'!$A:$X,'T-9  Anx1'!$4:$5</definedName>
    <definedName name="qswart">'[1]Employee Costs'!#REF!</definedName>
    <definedName name="qwedsdcfrr12">[2]RoE!#REF!</definedName>
    <definedName name="qwerdcfv">#REF!</definedName>
    <definedName name="qwerrttrytuyi">'[3]Consumer Data &gt;100kVA'!#REF!</definedName>
    <definedName name="qwertdfgcv12">#REF!</definedName>
    <definedName name="Reasonable_Rate_of_Return_on_Equity" localSheetId="5">[2]RoE!#REF!</definedName>
    <definedName name="Reasonable_Rate_of_Return_on_Equity">[2]RoE!#REF!</definedName>
    <definedName name="Repair_and_Maintenance" localSheetId="5">'[2]R&amp;M'!#REF!</definedName>
    <definedName name="Repair_and_Maintenance">'[2]R&amp;M'!#REF!</definedName>
    <definedName name="rgghhjfr12582">#REF!</definedName>
    <definedName name="rgglmk23">#REF!</definedName>
    <definedName name="rrrppppgghhjjj" localSheetId="5">'[2]Power Purchase Cost'!#REF!</definedName>
    <definedName name="rrrppppgghhjjj">'[2]Power Purchase Cost'!#REF!</definedName>
    <definedName name="sdsfhbmkh">[2]CWIP!#REF!</definedName>
    <definedName name="sdssd">'[1]A&amp;G Expenses'!#REF!</definedName>
    <definedName name="sfefettjy" localSheetId="5">'[2]Special Appropriations'!#REF!</definedName>
    <definedName name="sfefettjy">'[2]Special Appropriations'!#REF!</definedName>
    <definedName name="Sources_of_revenues__other_than_sale_of_energy" localSheetId="5">'[2]Other revenue sources'!#REF!</definedName>
    <definedName name="Sources_of_revenues__other_than_sale_of_energy">'[2]Other revenue sources'!#REF!</definedName>
    <definedName name="sssssfjjgh" localSheetId="5">#REF!</definedName>
    <definedName name="sssssfjjgh">#REF!</definedName>
    <definedName name="sssssfsf" localSheetId="5">'[3]Consumer Data &gt;100kVA'!#REF!</definedName>
    <definedName name="sssssfsf">'[3]Consumer Data &gt;100kVA'!#REF!</definedName>
    <definedName name="Statement_of_Fixed_Assets_and_Depreciation" localSheetId="5">'[2]Depreciation Schedule'!#REF!</definedName>
    <definedName name="Statement_of_Fixed_Assets_and_Depreciation">'[2]Depreciation Schedule'!#REF!</definedName>
    <definedName name="Tariff" localSheetId="0">#REF!</definedName>
    <definedName name="Tariff" localSheetId="5">#REF!</definedName>
    <definedName name="Tariff">#REF!</definedName>
    <definedName name="TarrGrowth" localSheetId="0">#REF!</definedName>
    <definedName name="TarrGrowth" localSheetId="5">#REF!</definedName>
    <definedName name="TarrGrowth">#REF!</definedName>
    <definedName name="tredsgv25684">'[2]Loss Details'!#REF!</definedName>
    <definedName name="tytwdgrjuujn" localSheetId="5">#REF!</definedName>
    <definedName name="tytwdgrjuujn">#REF!</definedName>
    <definedName name="uuuooppll" localSheetId="5">#REF!</definedName>
    <definedName name="uuuooppll">#REF!</definedName>
    <definedName name="uuuunnnlllhh" localSheetId="5">'[2]Other revenue sources'!#REF!</definedName>
    <definedName name="uuuunnnlllhh">'[2]Other revenue sources'!#REF!</definedName>
    <definedName name="wdr4trehy4533">'[2]Depreciation Schedule'!#REF!</definedName>
    <definedName name="wedsfgtgg3669">'[2]R&amp;M'!#REF!</definedName>
    <definedName name="wfgtytgnhgj5287">'[1]Other revenue sources'!#REF!</definedName>
    <definedName name="wqe" localSheetId="5">'[1]Other revenue sources'!#REF!</definedName>
    <definedName name="wqe">'[1]Other revenue sources'!#REF!</definedName>
    <definedName name="wrn.Finacial._.Formats._.for._.Tariff01."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New._.Formats._.for._.Tariff." hidden="1">{#N/A,#N/A,FALSE,"F-25";#N/A,#N/A,FALSE,"F-31";#N/A,#N/A,FALSE,"F-32";#N/A,#N/A,FALSE,"F-34";#N/A,#N/A,FALSE,"F-36"}</definedName>
    <definedName name="wwww" localSheetId="5">'[2]Employee Costs'!#REF!</definedName>
    <definedName name="wwww">'[2]Employee Costs'!#REF!</definedName>
    <definedName name="xx" localSheetId="0">#REF!</definedName>
    <definedName name="xx">#REF!</definedName>
    <definedName name="xxx" localSheetId="5">[2]CWIP!#REF!</definedName>
    <definedName name="xxx">[2]CWIP!#REF!</definedName>
    <definedName name="xyz" localSheetId="5">'[3]Consumer Data &gt;100kVA'!#REF!</definedName>
    <definedName name="xyz">'[3]Consumer Data &gt;100kVA'!#REF!</definedName>
    <definedName name="yuiokml152">#REF!</definedName>
  </definedNames>
  <calcPr calcId="125725"/>
</workbook>
</file>

<file path=xl/calcChain.xml><?xml version="1.0" encoding="utf-8"?>
<calcChain xmlns="http://schemas.openxmlformats.org/spreadsheetml/2006/main">
  <c r="H4" i="7"/>
  <c r="AI30" i="5"/>
  <c r="AI13"/>
  <c r="AI18"/>
  <c r="AI8"/>
  <c r="H5" i="7"/>
  <c r="D14" i="6"/>
  <c r="C14"/>
  <c r="D6"/>
  <c r="D5"/>
  <c r="G5" i="7"/>
  <c r="G4"/>
  <c r="B14" i="6" l="1"/>
  <c r="B7"/>
  <c r="AY128" i="1" l="1"/>
  <c r="M65" i="2"/>
  <c r="M63"/>
  <c r="M62"/>
  <c r="M61"/>
  <c r="M60"/>
  <c r="M59"/>
  <c r="M58"/>
  <c r="M57"/>
  <c r="M56"/>
  <c r="M55"/>
  <c r="M54"/>
  <c r="M53"/>
  <c r="M52"/>
  <c r="M51"/>
  <c r="M50"/>
  <c r="M49"/>
  <c r="M48"/>
  <c r="M47"/>
  <c r="M46"/>
  <c r="M45"/>
  <c r="M44"/>
  <c r="M43"/>
  <c r="M42"/>
  <c r="M41"/>
  <c r="M40"/>
  <c r="M39"/>
  <c r="M38"/>
  <c r="M37"/>
  <c r="M36"/>
  <c r="M35"/>
  <c r="M34"/>
  <c r="M33"/>
  <c r="M32"/>
  <c r="M31"/>
  <c r="M30"/>
  <c r="M29"/>
  <c r="M28"/>
  <c r="M27"/>
  <c r="M26"/>
  <c r="M25"/>
  <c r="M24"/>
  <c r="M23"/>
  <c r="M22"/>
  <c r="M21"/>
  <c r="M20"/>
  <c r="M19"/>
  <c r="M18"/>
  <c r="M17"/>
  <c r="M16"/>
  <c r="M15"/>
  <c r="M14"/>
  <c r="M13"/>
  <c r="M12"/>
  <c r="M11"/>
  <c r="M5"/>
  <c r="M71"/>
  <c r="A63" i="4"/>
  <c r="A64" s="1"/>
  <c r="A65" s="1"/>
  <c r="A66" s="1"/>
  <c r="W62"/>
  <c r="A36"/>
  <c r="A37" s="1"/>
  <c r="A38" s="1"/>
  <c r="A39" s="1"/>
  <c r="A40" s="1"/>
  <c r="A41" s="1"/>
  <c r="A42" s="1"/>
  <c r="A43" s="1"/>
  <c r="A44" s="1"/>
  <c r="A45" s="1"/>
  <c r="A46" s="1"/>
  <c r="A47" s="1"/>
  <c r="A48" s="1"/>
  <c r="A49" s="1"/>
  <c r="A52" s="1"/>
  <c r="A53" s="1"/>
  <c r="A54" s="1"/>
  <c r="A55" s="1"/>
  <c r="A56" s="1"/>
  <c r="A57" s="1"/>
  <c r="A58" s="1"/>
  <c r="A59" s="1"/>
  <c r="A23"/>
  <c r="A24" s="1"/>
  <c r="A25" s="1"/>
  <c r="A26" s="1"/>
  <c r="A27" s="1"/>
  <c r="A28" s="1"/>
  <c r="A29" s="1"/>
  <c r="A30" s="1"/>
  <c r="A31" s="1"/>
  <c r="A32" s="1"/>
  <c r="A55" i="2"/>
  <c r="A56" s="1"/>
  <c r="A57" s="1"/>
  <c r="A58" s="1"/>
  <c r="A59" s="1"/>
  <c r="A60" s="1"/>
  <c r="A61" s="1"/>
  <c r="A62" s="1"/>
  <c r="H141" i="1"/>
  <c r="G141"/>
  <c r="H140"/>
  <c r="H139"/>
  <c r="H138"/>
  <c r="H137"/>
  <c r="H136"/>
  <c r="H135"/>
  <c r="H134"/>
  <c r="H133"/>
  <c r="H132"/>
  <c r="H131"/>
  <c r="AI129"/>
  <c r="AX128"/>
  <c r="AW128"/>
  <c r="AV128"/>
  <c r="AU128"/>
  <c r="AT128"/>
  <c r="AS128"/>
  <c r="AR128"/>
  <c r="AQ128"/>
  <c r="AL128"/>
  <c r="AK128"/>
  <c r="AJ128"/>
  <c r="AI128"/>
  <c r="X128"/>
  <c r="W128"/>
  <c r="V128"/>
  <c r="G128"/>
  <c r="AP127"/>
  <c r="AM127"/>
  <c r="H127"/>
  <c r="AP126"/>
  <c r="AM126"/>
  <c r="H126"/>
  <c r="AP125"/>
  <c r="AM125"/>
  <c r="H125"/>
  <c r="AP124"/>
  <c r="AM124"/>
  <c r="H124"/>
  <c r="AP123"/>
  <c r="AM123"/>
  <c r="H123"/>
  <c r="H122"/>
  <c r="H121"/>
  <c r="H120"/>
  <c r="H119"/>
  <c r="H118"/>
  <c r="H117"/>
  <c r="H116"/>
  <c r="AP115"/>
  <c r="AM115"/>
  <c r="H115"/>
  <c r="AP114"/>
  <c r="AM114"/>
  <c r="H114"/>
  <c r="AP113"/>
  <c r="AM113"/>
  <c r="H113"/>
  <c r="AP112"/>
  <c r="AM112"/>
  <c r="H112"/>
  <c r="AP111"/>
  <c r="AM111"/>
  <c r="H111"/>
  <c r="AP110"/>
  <c r="AM110"/>
  <c r="H110"/>
  <c r="AP109"/>
  <c r="AM109"/>
  <c r="H109"/>
  <c r="AP108"/>
  <c r="AM108"/>
  <c r="H108"/>
  <c r="AP107"/>
  <c r="AM107"/>
  <c r="H107"/>
  <c r="AP106"/>
  <c r="AM106"/>
  <c r="H106"/>
  <c r="AP105"/>
  <c r="AM105"/>
  <c r="H105"/>
  <c r="AP104"/>
  <c r="AM104"/>
  <c r="H104"/>
  <c r="AP103"/>
  <c r="AM103"/>
  <c r="H103"/>
  <c r="AP102"/>
  <c r="AM102"/>
  <c r="H102"/>
  <c r="H101"/>
  <c r="AP100"/>
  <c r="AM100"/>
  <c r="H100"/>
  <c r="AP99"/>
  <c r="AM99"/>
  <c r="H99"/>
  <c r="AP98"/>
  <c r="AM98"/>
  <c r="H98"/>
  <c r="AP97"/>
  <c r="AM97"/>
  <c r="H97"/>
  <c r="AP96"/>
  <c r="AM96"/>
  <c r="H96"/>
  <c r="AP95"/>
  <c r="AM95"/>
  <c r="H95"/>
  <c r="AP94"/>
  <c r="AM94"/>
  <c r="H94"/>
  <c r="AP93"/>
  <c r="AM93"/>
  <c r="H93"/>
  <c r="H92"/>
  <c r="AP91"/>
  <c r="AM91"/>
  <c r="H91"/>
  <c r="AP90"/>
  <c r="AM90"/>
  <c r="H90"/>
  <c r="AP89"/>
  <c r="AM89"/>
  <c r="H89"/>
  <c r="AP88"/>
  <c r="AM88"/>
  <c r="H88"/>
  <c r="H87"/>
  <c r="H86"/>
  <c r="H85"/>
  <c r="AP84"/>
  <c r="AM84"/>
  <c r="H84"/>
  <c r="AP83"/>
  <c r="AM83"/>
  <c r="H83"/>
  <c r="H82"/>
  <c r="AP81"/>
  <c r="AM81"/>
  <c r="H81"/>
  <c r="AP80"/>
  <c r="AM80"/>
  <c r="H80"/>
  <c r="H79"/>
  <c r="H78"/>
  <c r="H77"/>
  <c r="AP76"/>
  <c r="AM76"/>
  <c r="H76"/>
  <c r="AP75"/>
  <c r="AM75"/>
  <c r="H75"/>
  <c r="H74"/>
  <c r="H73"/>
  <c r="H72"/>
  <c r="H71"/>
  <c r="H70"/>
  <c r="H69"/>
  <c r="H68"/>
  <c r="H67"/>
  <c r="H66"/>
  <c r="H65"/>
  <c r="H64"/>
  <c r="AP63"/>
  <c r="AM63"/>
  <c r="H63"/>
  <c r="AP62"/>
  <c r="AM62"/>
  <c r="H62"/>
  <c r="AP61"/>
  <c r="AM61"/>
  <c r="H61"/>
  <c r="AP60"/>
  <c r="AM60"/>
  <c r="H60"/>
  <c r="AP59"/>
  <c r="AM59"/>
  <c r="H59"/>
  <c r="AP58"/>
  <c r="AM58"/>
  <c r="H58"/>
  <c r="AP57"/>
  <c r="AM57"/>
  <c r="H57"/>
  <c r="AP56"/>
  <c r="AM56"/>
  <c r="H56"/>
  <c r="AP55"/>
  <c r="AM55"/>
  <c r="H55"/>
  <c r="AP54"/>
  <c r="AM54"/>
  <c r="H54"/>
  <c r="AP53"/>
  <c r="AM53"/>
  <c r="H53"/>
  <c r="AP52"/>
  <c r="AM52"/>
  <c r="H52"/>
  <c r="AP51"/>
  <c r="AM51"/>
  <c r="H51"/>
  <c r="AP50"/>
  <c r="AM50"/>
  <c r="H50"/>
  <c r="AP49"/>
  <c r="AM49"/>
  <c r="H49"/>
  <c r="AP48"/>
  <c r="AM48"/>
  <c r="H48"/>
  <c r="AP47"/>
  <c r="AM47"/>
  <c r="AD47"/>
  <c r="H47"/>
  <c r="AP46"/>
  <c r="AM46"/>
  <c r="H46"/>
  <c r="H45"/>
  <c r="H44"/>
  <c r="AP43"/>
  <c r="AM43"/>
  <c r="F43"/>
  <c r="F128" s="1"/>
  <c r="F142" s="1"/>
  <c r="AP42"/>
  <c r="AM42"/>
  <c r="H42"/>
  <c r="AP41"/>
  <c r="AM41"/>
  <c r="AM128" s="1"/>
  <c r="H41"/>
  <c r="AI40"/>
  <c r="AX39"/>
  <c r="AW39"/>
  <c r="AV39"/>
  <c r="AU39"/>
  <c r="AT39"/>
  <c r="AS39"/>
  <c r="AR39"/>
  <c r="AQ39"/>
  <c r="AP39"/>
  <c r="AJ39"/>
  <c r="X39"/>
  <c r="W39"/>
  <c r="V39"/>
  <c r="AP36"/>
  <c r="AI36"/>
  <c r="AK36" s="1"/>
  <c r="AE36"/>
  <c r="G36"/>
  <c r="G39" s="1"/>
  <c r="G40" s="1"/>
  <c r="F36"/>
  <c r="F37" s="1"/>
  <c r="AP35"/>
  <c r="AO35"/>
  <c r="AK35"/>
  <c r="AL35" s="1"/>
  <c r="Z35"/>
  <c r="AM35" s="1"/>
  <c r="H35"/>
  <c r="AP34"/>
  <c r="AO34"/>
  <c r="AK34"/>
  <c r="AL34" s="1"/>
  <c r="AB34"/>
  <c r="AA34"/>
  <c r="Z34"/>
  <c r="AM34" s="1"/>
  <c r="H34"/>
  <c r="AP33"/>
  <c r="AO33"/>
  <c r="AM33"/>
  <c r="AK33"/>
  <c r="AL33" s="1"/>
  <c r="Z33"/>
  <c r="H33"/>
  <c r="AP32"/>
  <c r="AO32"/>
  <c r="AK32"/>
  <c r="AL32" s="1"/>
  <c r="Z32"/>
  <c r="AM32" s="1"/>
  <c r="H32"/>
  <c r="AP31"/>
  <c r="AO31"/>
  <c r="AK31"/>
  <c r="AL31" s="1"/>
  <c r="Z31"/>
  <c r="AM31" s="1"/>
  <c r="H31"/>
  <c r="AP30"/>
  <c r="AO30"/>
  <c r="AL30"/>
  <c r="AK30"/>
  <c r="Z30"/>
  <c r="AM30" s="1"/>
  <c r="H30"/>
  <c r="AP29"/>
  <c r="AO29"/>
  <c r="AM29"/>
  <c r="AK29"/>
  <c r="AL29" s="1"/>
  <c r="Z29"/>
  <c r="H29"/>
  <c r="AO28"/>
  <c r="H28"/>
  <c r="AP27"/>
  <c r="AO27"/>
  <c r="AK27"/>
  <c r="AL27" s="1"/>
  <c r="Z27"/>
  <c r="AM27" s="1"/>
  <c r="H27"/>
  <c r="AP26"/>
  <c r="AO26"/>
  <c r="AL26"/>
  <c r="AK26"/>
  <c r="Z26"/>
  <c r="AM26" s="1"/>
  <c r="H26"/>
  <c r="AP25"/>
  <c r="AO25"/>
  <c r="AL25"/>
  <c r="AK25"/>
  <c r="Z25"/>
  <c r="AM25" s="1"/>
  <c r="H25"/>
  <c r="AP24"/>
  <c r="AO24"/>
  <c r="AK24"/>
  <c r="AL24" s="1"/>
  <c r="Z24"/>
  <c r="AM24" s="1"/>
  <c r="H24"/>
  <c r="AP23"/>
  <c r="AN23"/>
  <c r="AN36" s="1"/>
  <c r="AO36" s="1"/>
  <c r="AK23"/>
  <c r="AL23" s="1"/>
  <c r="Z23"/>
  <c r="AM23" s="1"/>
  <c r="H23"/>
  <c r="AP22"/>
  <c r="AO22"/>
  <c r="AK22"/>
  <c r="AL22" s="1"/>
  <c r="Z22"/>
  <c r="AM22" s="1"/>
  <c r="H22"/>
  <c r="AP21"/>
  <c r="AO21"/>
  <c r="AK21"/>
  <c r="AL21" s="1"/>
  <c r="AB21"/>
  <c r="AA21"/>
  <c r="Z21"/>
  <c r="AM21" s="1"/>
  <c r="H21"/>
  <c r="AP20"/>
  <c r="AO20"/>
  <c r="AL20"/>
  <c r="AK20"/>
  <c r="Z20"/>
  <c r="AM20" s="1"/>
  <c r="H20"/>
  <c r="AP19"/>
  <c r="AO19"/>
  <c r="AK19"/>
  <c r="AL19" s="1"/>
  <c r="Z19"/>
  <c r="AM19" s="1"/>
  <c r="H19"/>
  <c r="AP18"/>
  <c r="AO18"/>
  <c r="AK18"/>
  <c r="AL18" s="1"/>
  <c r="Z18"/>
  <c r="AM18" s="1"/>
  <c r="H18"/>
  <c r="AP17"/>
  <c r="AO17"/>
  <c r="AM17"/>
  <c r="AL17"/>
  <c r="AK17"/>
  <c r="H17"/>
  <c r="AP16"/>
  <c r="AO16"/>
  <c r="AK16"/>
  <c r="AL16" s="1"/>
  <c r="Z16"/>
  <c r="AM16" s="1"/>
  <c r="H16"/>
  <c r="AP15"/>
  <c r="AO15"/>
  <c r="AK15"/>
  <c r="AL15" s="1"/>
  <c r="AA15"/>
  <c r="AB15" s="1"/>
  <c r="Z15"/>
  <c r="AM15" s="1"/>
  <c r="H15"/>
  <c r="AP14"/>
  <c r="AO14"/>
  <c r="AM14"/>
  <c r="AK14"/>
  <c r="AL14" s="1"/>
  <c r="H14"/>
  <c r="AP13"/>
  <c r="AO13"/>
  <c r="AM13"/>
  <c r="AK13"/>
  <c r="AL13" s="1"/>
  <c r="H13"/>
  <c r="AP12"/>
  <c r="AO12"/>
  <c r="AK12"/>
  <c r="AL12" s="1"/>
  <c r="Z12"/>
  <c r="AM12" s="1"/>
  <c r="H12"/>
  <c r="AP11"/>
  <c r="AO11"/>
  <c r="AK11"/>
  <c r="AL11" s="1"/>
  <c r="Z11"/>
  <c r="AM11" s="1"/>
  <c r="H11"/>
  <c r="AO10"/>
  <c r="AK10"/>
  <c r="AL10" s="1"/>
  <c r="AH10"/>
  <c r="AP10" s="1"/>
  <c r="AA10"/>
  <c r="AB10" s="1"/>
  <c r="Z10"/>
  <c r="AM10" s="1"/>
  <c r="H10"/>
  <c r="AP9"/>
  <c r="AO9"/>
  <c r="AK9"/>
  <c r="AL9" s="1"/>
  <c r="Z9"/>
  <c r="AM9" s="1"/>
  <c r="H9"/>
  <c r="AP8"/>
  <c r="AO8"/>
  <c r="AK8"/>
  <c r="AL8" s="1"/>
  <c r="AA8"/>
  <c r="AB8" s="1"/>
  <c r="Z8"/>
  <c r="AM8" s="1"/>
  <c r="H8"/>
  <c r="AP7"/>
  <c r="AO7"/>
  <c r="AK7"/>
  <c r="AL7" s="1"/>
  <c r="AB7"/>
  <c r="AA7"/>
  <c r="Z7"/>
  <c r="AM7" s="1"/>
  <c r="H7"/>
  <c r="AR1"/>
  <c r="AP128" l="1"/>
  <c r="H43"/>
  <c r="H36"/>
  <c r="E37" s="1"/>
  <c r="AM36"/>
  <c r="AM39" s="1"/>
  <c r="AI39"/>
  <c r="H128"/>
  <c r="G142"/>
  <c r="G143" s="1"/>
  <c r="AK39"/>
  <c r="AL36"/>
  <c r="AL39" s="1"/>
  <c r="H142"/>
  <c r="H39"/>
  <c r="H40" s="1"/>
  <c r="F39"/>
  <c r="F40" s="1"/>
  <c r="AO23"/>
  <c r="S63" i="4" l="1"/>
  <c r="S64" s="1"/>
  <c r="S66" s="1"/>
  <c r="T62"/>
  <c r="F143" i="1"/>
  <c r="H143"/>
  <c r="O63" i="4" l="1"/>
  <c r="O64" s="1"/>
  <c r="O66" s="1"/>
  <c r="K63"/>
  <c r="K64" s="1"/>
  <c r="K66" s="1"/>
  <c r="G63"/>
  <c r="G64" s="1"/>
  <c r="G66" s="1"/>
  <c r="C63" l="1"/>
  <c r="C64" s="1"/>
  <c r="C66" s="1"/>
  <c r="W63" l="1"/>
  <c r="W64" l="1"/>
  <c r="W66" s="1"/>
  <c r="AK143" i="1"/>
  <c r="AK142"/>
  <c r="AK141"/>
  <c r="AU143"/>
  <c r="AT143"/>
  <c r="AV143"/>
  <c r="AM143"/>
  <c r="AL143"/>
  <c r="AX141"/>
  <c r="AX142"/>
  <c r="AX143"/>
  <c r="AR141"/>
  <c r="AR142"/>
  <c r="AR143"/>
  <c r="V143"/>
  <c r="AU142"/>
  <c r="AU141"/>
  <c r="AT142"/>
  <c r="AT141"/>
  <c r="AI141"/>
  <c r="AI142"/>
  <c r="AI143"/>
  <c r="W141"/>
  <c r="W142"/>
  <c r="W143"/>
  <c r="AM142"/>
  <c r="AM141"/>
  <c r="AL142"/>
  <c r="AL141"/>
  <c r="AJ141"/>
  <c r="AJ142"/>
  <c r="AJ143"/>
  <c r="AP141"/>
  <c r="AP142"/>
  <c r="AP143"/>
  <c r="AW141"/>
  <c r="AW142"/>
  <c r="AW143"/>
  <c r="V142"/>
  <c r="V141"/>
  <c r="AV142"/>
  <c r="AV141"/>
  <c r="AS141"/>
  <c r="AS142"/>
  <c r="AS143"/>
  <c r="X141"/>
  <c r="X142"/>
  <c r="X143"/>
  <c r="AQ141"/>
  <c r="AQ142"/>
  <c r="AQ143"/>
</calcChain>
</file>

<file path=xl/comments1.xml><?xml version="1.0" encoding="utf-8"?>
<comments xmlns="http://schemas.openxmlformats.org/spreadsheetml/2006/main">
  <authors>
    <author>itcc-1</author>
  </authors>
  <commentList>
    <comment ref="B28" authorId="0">
      <text>
        <r>
          <rPr>
            <b/>
            <sz val="9"/>
            <color indexed="81"/>
            <rFont val="Tahoma"/>
            <family val="2"/>
          </rPr>
          <t>itcc-1:</t>
        </r>
        <r>
          <rPr>
            <sz val="9"/>
            <color indexed="81"/>
            <rFont val="Tahoma"/>
            <family val="2"/>
          </rPr>
          <t xml:space="preserve">
add sbm pin</t>
        </r>
      </text>
    </comment>
  </commentList>
</comments>
</file>

<file path=xl/comments2.xml><?xml version="1.0" encoding="utf-8"?>
<comments xmlns="http://schemas.openxmlformats.org/spreadsheetml/2006/main">
  <authors>
    <author>itcc-1</author>
  </authors>
  <commentList>
    <comment ref="B31" authorId="0">
      <text>
        <r>
          <rPr>
            <b/>
            <sz val="9"/>
            <color indexed="81"/>
            <rFont val="Tahoma"/>
            <family val="2"/>
          </rPr>
          <t>itcc-1:</t>
        </r>
        <r>
          <rPr>
            <sz val="9"/>
            <color indexed="81"/>
            <rFont val="Tahoma"/>
            <family val="2"/>
          </rPr>
          <t xml:space="preserve">
ADD SBM PIN</t>
        </r>
      </text>
    </comment>
  </commentList>
</comments>
</file>

<file path=xl/sharedStrings.xml><?xml version="1.0" encoding="utf-8"?>
<sst xmlns="http://schemas.openxmlformats.org/spreadsheetml/2006/main" count="847" uniqueCount="404">
  <si>
    <t>OERC</t>
  </si>
  <si>
    <t>FORM T-8</t>
  </si>
  <si>
    <t>FORM T-9</t>
  </si>
  <si>
    <t>CONSUMPTION PATTERN OF HT AND EHT CONSUMERS HAVING CONTRACT DEMAND GREATER THAN 1 MVA</t>
  </si>
  <si>
    <t>SL NO</t>
  </si>
  <si>
    <t>DIVISION</t>
  </si>
  <si>
    <t>NAME</t>
  </si>
  <si>
    <t>Category</t>
  </si>
  <si>
    <t>SUPP VOLT</t>
  </si>
  <si>
    <t>Existing CD IN KVA</t>
  </si>
  <si>
    <t>Addition/ Reduction during Ensuing Year</t>
  </si>
  <si>
    <t>Total CD during Ensuing Year</t>
  </si>
  <si>
    <t>Current Year Months consumption in MU</t>
  </si>
  <si>
    <t>Expected Month of Drawl</t>
  </si>
  <si>
    <t>Estimated for Current Year 1516</t>
  </si>
  <si>
    <t>LF Current Year 1516 projected</t>
  </si>
  <si>
    <t>Projection for Ensuing Year 2016-17</t>
  </si>
  <si>
    <t>Status of Clearance of OPTCL (YES/ NO)</t>
  </si>
  <si>
    <t>April-18</t>
  </si>
  <si>
    <t>May-18</t>
  </si>
  <si>
    <t>June-18</t>
  </si>
  <si>
    <t>July-18</t>
  </si>
  <si>
    <t>Aug-18</t>
  </si>
  <si>
    <t>Sept-18</t>
  </si>
  <si>
    <t>TOTAL</t>
  </si>
  <si>
    <t>No of Month</t>
  </si>
  <si>
    <t>LF for Ensuing Year  projected</t>
  </si>
  <si>
    <t>Remark</t>
  </si>
  <si>
    <t>FY.2015-16</t>
  </si>
  <si>
    <t>1st 6month of 1516 actual</t>
  </si>
  <si>
    <t>2nd 6m of 1516 actual</t>
  </si>
  <si>
    <t>% drawal from 1st 6m to 2nd 6m of 1516</t>
  </si>
  <si>
    <t>Actual LF in 1516</t>
  </si>
  <si>
    <t>FY.2016-17</t>
  </si>
  <si>
    <t>Avg LF in previous year1617</t>
  </si>
  <si>
    <t>Avg. LF during current year</t>
  </si>
  <si>
    <t>Previous year Total Consumption FY2013-14</t>
  </si>
  <si>
    <t>1st 6m of 1415</t>
  </si>
  <si>
    <t>2nd 6m of 1415</t>
  </si>
  <si>
    <t>2nd 6m % consumption</t>
  </si>
  <si>
    <t>Previous year Total Consumption FY2014-15</t>
  </si>
  <si>
    <t>Avg LF in previous year1314</t>
  </si>
  <si>
    <t>Avg LF in previous year1415</t>
  </si>
  <si>
    <t>A</t>
  </si>
  <si>
    <t>Existing EHT Industries</t>
  </si>
  <si>
    <t>Railway submit their forecast</t>
  </si>
  <si>
    <t>KED, Khurda</t>
  </si>
  <si>
    <t>M/S DIVISIONAL ELECT.ENGINEER(TR.) (Kaipadar Traction)</t>
  </si>
  <si>
    <t>Railway Traction</t>
  </si>
  <si>
    <t>In the previous year the demand drawl was more than the CD and during this year the consumer has enhaced the CD. So the LF is reduced as compared to previous year.</t>
  </si>
  <si>
    <t>slidely reduce from 1st 6m to next 6m</t>
  </si>
  <si>
    <t>General Purpose</t>
  </si>
  <si>
    <t>BED, Balugaon</t>
  </si>
  <si>
    <t>SOLARI RAILWAY TRACTION</t>
  </si>
  <si>
    <t>-Do-</t>
  </si>
  <si>
    <t>1% hike in 1st 6m to next 6m</t>
  </si>
  <si>
    <t>Large Industry</t>
  </si>
  <si>
    <t>CED, Cuttack</t>
  </si>
  <si>
    <t>M/S O.C.L INDIA LTD.</t>
  </si>
  <si>
    <t xml:space="preserve">Consumption during this year is reduced due to avaing open access from thir own group CGP of 9MVA. </t>
  </si>
  <si>
    <t>CDD-II, Cuttack</t>
  </si>
  <si>
    <t>SENIOR DIVISIONAL MANAGER(TRD) (Kendrapara Road Traction)</t>
  </si>
  <si>
    <t>Heavy Industry</t>
  </si>
  <si>
    <t>AED,Athagarh</t>
  </si>
  <si>
    <t>M/S.AARTI STEELS LTD.</t>
  </si>
  <si>
    <t>Emergency Power</t>
  </si>
  <si>
    <t>Power Intensive Industry</t>
  </si>
  <si>
    <t>M/S T.S.ALLOYS LTD.</t>
  </si>
  <si>
    <t>Mini Steel Plant</t>
  </si>
  <si>
    <t>BHUBANESWAR POWER PVT. LTD.</t>
  </si>
  <si>
    <t>Emerg. Supply to CPP</t>
  </si>
  <si>
    <t>AED</t>
  </si>
  <si>
    <t>M/S GRID STEEL AND ALLOYS LTD.</t>
  </si>
  <si>
    <t>Colony Consumption</t>
  </si>
  <si>
    <t>DED, Dhenkanal</t>
  </si>
  <si>
    <t>DIVISIONAL RAILWAY ENGINEER(TRD) (Joranda Road Traction)</t>
  </si>
  <si>
    <t>M/S SHALIVAHAN GREEN ENERGY LTD(SGEL)</t>
  </si>
  <si>
    <t>M/S MGM MINERALS LIMITED</t>
  </si>
  <si>
    <t>AED, Angul</t>
  </si>
  <si>
    <t>M/S JINDAL STEEL &amp; POWER LTD.</t>
  </si>
  <si>
    <t>TED, Chainpal</t>
  </si>
  <si>
    <t>GM JAGANNATH AREA MCL, TALCHER</t>
  </si>
  <si>
    <t>NAVA BHARAT VENTURES LTD.</t>
  </si>
  <si>
    <t>SENIOR DIVNAL.ELECT.ENGINEER</t>
  </si>
  <si>
    <t>12</t>
  </si>
  <si>
    <t>April-19</t>
  </si>
  <si>
    <t>M/S BHUSAN STEELS LTD.</t>
  </si>
  <si>
    <t>During  the current year the demand drawl was more than the CD and the consumer has applied for load enhance. So  reduced LF is projected for the eansuing year.</t>
  </si>
  <si>
    <t>GMR ENERGY LTD</t>
  </si>
  <si>
    <t>B.R.G.IRON &amp; STEEL CO (P) LTD</t>
  </si>
  <si>
    <t>M/S MANGILAL RUNGUTA (FERRO ALLOYES)</t>
  </si>
  <si>
    <t>HEAVY WATER PROJECT, TALCHER</t>
  </si>
  <si>
    <t>SENIOR DIVISONAL ELECTRICAL ENGINEER</t>
  </si>
  <si>
    <t>PED, Paradeep</t>
  </si>
  <si>
    <t>THE EXECUTIVE ENGINEER, P.P.T</t>
  </si>
  <si>
    <t>General Purpose Supply</t>
  </si>
  <si>
    <t>Dec-18</t>
  </si>
  <si>
    <t>YES</t>
  </si>
  <si>
    <t>M/S PARADEEP PHOSPHATES LTD</t>
  </si>
  <si>
    <t>M/S INDIAN FARMERS FERTILIZER CO-OP LTD.</t>
  </si>
  <si>
    <t>M/S ESSAR STEEL INDIA LTD.</t>
  </si>
  <si>
    <t>The Consumer will avail power from their own group CGP  and as compared to previous year the LF is reduced so the CY LF is considered for EY</t>
  </si>
  <si>
    <t>M/S ESSAR POWER (ORISSA) LIMITED.</t>
  </si>
  <si>
    <t>At present the consumer is taking constuction power but in the EY the consumer will take emergency power and initially this type of consumers LF  is more.</t>
  </si>
  <si>
    <t>SR.DIV.ELECT.ENGINEER.(TRD)/E.CO.RLY (Gorakhanath Traction)</t>
  </si>
  <si>
    <t>M/S IOCL REFINERY PROJECT.</t>
  </si>
  <si>
    <t>Total</t>
  </si>
  <si>
    <t>B</t>
  </si>
  <si>
    <t>New EHT Industries</t>
  </si>
  <si>
    <t>EHT  New Total</t>
  </si>
  <si>
    <t>EHT Total</t>
  </si>
  <si>
    <t>Existing HT Industries</t>
  </si>
  <si>
    <t>BCDD-1</t>
  </si>
  <si>
    <t>THE CONTROLLER OF AERODROME</t>
  </si>
  <si>
    <t>RAHULCO</t>
  </si>
  <si>
    <t>ASST GENERAL MANNGER SBI,</t>
  </si>
  <si>
    <t>DIRECTORATE OF ESTATE</t>
  </si>
  <si>
    <t>April-2019</t>
  </si>
  <si>
    <t>DY.DIRECTOR GENERAL &amp; S I O,</t>
  </si>
  <si>
    <t>BCDD-2</t>
  </si>
  <si>
    <t>M/S FALCON MARINE EXPORTS LTD</t>
  </si>
  <si>
    <t>Allied Agro Industrial Activity</t>
  </si>
  <si>
    <t>DIVISIONAL HEAD (M),IDCO.</t>
  </si>
  <si>
    <t>BHARATI AIRTEL LTD.</t>
  </si>
  <si>
    <t>M/S INFOSYS TECHNOLOGIES LTD</t>
  </si>
  <si>
    <t>APPOLO HOSPITAL ENTERPRISERS LTD</t>
  </si>
  <si>
    <t>M/S TECH MAHINDRA LTD.</t>
  </si>
  <si>
    <t>ODISHA COMPUTER APPLICATION CENTRE</t>
  </si>
  <si>
    <t>M/S BIRLA INST. OF MANAGEMENT TECH.</t>
  </si>
  <si>
    <t>G.M.NARAJ WATER SUPPLY DIVISION</t>
  </si>
  <si>
    <t xml:space="preserve">Public Water Works </t>
  </si>
  <si>
    <t>ALL INDIA INSTITUTE OF MEDICAL SCIENCE</t>
  </si>
  <si>
    <t xml:space="preserve">Specified Public Purpose </t>
  </si>
  <si>
    <t>INSTITUTE OF PHYSICS</t>
  </si>
  <si>
    <t>M/S HOTEL PAL REGENCY</t>
  </si>
  <si>
    <t>M/S HOTEL MAY FAIR LAGOON</t>
  </si>
  <si>
    <t>DIRECTOR INSTITUTE OF LIFE SCIENCE</t>
  </si>
  <si>
    <t>AIIMS MEDICAL COLLEGE,SE PROJECT CELL</t>
  </si>
  <si>
    <t>M/S TCS LTD.</t>
  </si>
  <si>
    <t>M/S S.J.DEVELOPERS AND HOUSING PROJECT</t>
  </si>
  <si>
    <t>Bulk Domestic</t>
  </si>
  <si>
    <t>M\S QUALLTY CARE INDIA LIMITED</t>
  </si>
  <si>
    <t>DY.CHIEF ELECTRICAL(LOCO)</t>
  </si>
  <si>
    <t>M/S D.N.HOMES PVT LTD.</t>
  </si>
  <si>
    <t>2336.67</t>
  </si>
  <si>
    <t>M/S KRIDAY REALITY PVT.LTD.</t>
  </si>
  <si>
    <t>M/S KIIT</t>
  </si>
  <si>
    <t>REGIONAL DIRECTOR E.S.I.CORP,BBSR</t>
  </si>
  <si>
    <t>M\S UTKAL HEALTH CARE PVT LTD</t>
  </si>
  <si>
    <t>1070</t>
  </si>
  <si>
    <t>M/S RELIANCE JIO INFOCOM LTD</t>
  </si>
  <si>
    <t>1278</t>
  </si>
  <si>
    <t>THE PROJECT DIRECTOR M\S MEIL(BBSR)</t>
  </si>
  <si>
    <t xml:space="preserve"> Public water works</t>
  </si>
  <si>
    <t>1495</t>
  </si>
  <si>
    <t>THE REGISTRAR SIKHYA 'O' ANUSANDHAN</t>
  </si>
  <si>
    <t>3311</t>
  </si>
  <si>
    <t>M/S SIKSHYA O ANUSANDHAN</t>
  </si>
  <si>
    <t>M/S ADVANCED MEDICARE N RESEARCH INSTITUTE</t>
  </si>
  <si>
    <t>BED</t>
  </si>
  <si>
    <t>KUAKHAI WATER PUMP HOUSE</t>
  </si>
  <si>
    <t>PALASUNI WATER WORKS</t>
  </si>
  <si>
    <t>BIHARIJI CONTAINERS PVT LTD</t>
  </si>
  <si>
    <t>UTKAL BUILDERS LTD</t>
  </si>
  <si>
    <t>SAFARI RETREATS PVT LTD,DI-REJESH SHARMA</t>
  </si>
  <si>
    <t>CDD-I</t>
  </si>
  <si>
    <t>THE REGISTRAR, ODISHA HIGH COURT</t>
  </si>
  <si>
    <t>M/S IOCL, PARADEEP REFINERY PROJECT</t>
  </si>
  <si>
    <t>PROJECT ENGINEER (STP)OISIPJ.CO</t>
  </si>
  <si>
    <t>Large Public Water Works</t>
  </si>
  <si>
    <t>CDD-II</t>
  </si>
  <si>
    <t>M/S. TRIPTY DRINKS (P) LTD.</t>
  </si>
  <si>
    <t>M/S.COSBOARD INDUSTRIES PVT.LTD</t>
  </si>
  <si>
    <t>M/S PASUPATI AGROVET(P) LTD.</t>
  </si>
  <si>
    <t>M/S. PASUPATI ISPAT LTD.</t>
  </si>
  <si>
    <t>PASUPATI AGROVET(P) LTD</t>
  </si>
  <si>
    <t>CED</t>
  </si>
  <si>
    <t>THE D. D.   A. R. C.</t>
  </si>
  <si>
    <t>M/S SATYAM CASTINGS, PVT LTD.</t>
  </si>
  <si>
    <t>M/S R.S.B TRANSMISSION LTD.</t>
  </si>
  <si>
    <t>M/S RSB CASTINGS LTD.</t>
  </si>
  <si>
    <t>TOSHALI CEMENT(P) LTD</t>
  </si>
  <si>
    <t>M/S KARMA REROLLERS (P) LTD.</t>
  </si>
  <si>
    <t>AADITYA KRAFT &amp; PAPER PVT. LTD.</t>
  </si>
  <si>
    <t>DED</t>
  </si>
  <si>
    <t>TATA STEEL LIMITED</t>
  </si>
  <si>
    <t>UAL ODISHA</t>
  </si>
  <si>
    <t>MISRILAL MINES P LTD</t>
  </si>
  <si>
    <t>NARBAHERAM POWER &amp; STEEL PVT LTD</t>
  </si>
  <si>
    <t>M/S IMFA LTD.</t>
  </si>
  <si>
    <t>M/S BALESORE ALLOYS LIMITED</t>
  </si>
  <si>
    <t>SAKTI SUGAR LTD</t>
  </si>
  <si>
    <t>ANED</t>
  </si>
  <si>
    <t>GANESH SPONGE PVT LTD</t>
  </si>
  <si>
    <t>KHD</t>
  </si>
  <si>
    <t>THE SENIOR DIVISONAL ENGINEER,(G)</t>
  </si>
  <si>
    <t>M/S NEW LAXMI STEEL &amp; POWER (P) LTD.</t>
  </si>
  <si>
    <t>M/S BRITANNIA INDUSTRIES LIMITED</t>
  </si>
  <si>
    <t>M/S INFOSYS LTD</t>
  </si>
  <si>
    <t>M/S HINDUSTAN COCA-COLA BEVERAGES P.LTD</t>
  </si>
  <si>
    <t>M/S.UNITED BREWARIES</t>
  </si>
  <si>
    <t>M/S PARLE AGRO (P) LTD.,C/O KAPIL KUMAR,</t>
  </si>
  <si>
    <t>GUPTA POWER INFRASTRUCTURE LTD</t>
  </si>
  <si>
    <t>1600</t>
  </si>
  <si>
    <t>M/s SMS India</t>
  </si>
  <si>
    <t>THE REGISTRAR IIT, BBSR</t>
  </si>
  <si>
    <t>M/S SUBHALAXMI AGENCIES PVT.LTD.</t>
  </si>
  <si>
    <t>THE REGISTRAR NISER</t>
  </si>
  <si>
    <t>M/S INDIAN OIL CORPN.LTD</t>
  </si>
  <si>
    <t>ICFMD</t>
  </si>
  <si>
    <t>M/S HINDUSTAN URBAN INFRASTUCTURE</t>
  </si>
  <si>
    <t>1338.88</t>
  </si>
  <si>
    <t>M/S SHREE JAGANNATH ROLLER FLOUR MILL</t>
  </si>
  <si>
    <t>M/S ARRK FERRO ALLOYS LLP</t>
  </si>
  <si>
    <t>THE DIRECTOR,M/S TIRUPATI CONDUCTOR (P)</t>
  </si>
  <si>
    <t>BAED</t>
  </si>
  <si>
    <t>M S FALCON MARINE EXPORTS LTD</t>
  </si>
  <si>
    <t>1778</t>
  </si>
  <si>
    <t>M/S GARRISON ENGINEER</t>
  </si>
  <si>
    <t>1000</t>
  </si>
  <si>
    <t>PDP</t>
  </si>
  <si>
    <t>M/S CARGIL INDIA PVT.LTD</t>
  </si>
  <si>
    <t>M/S GOA CARBONS LTD.</t>
  </si>
  <si>
    <t>TED</t>
  </si>
  <si>
    <t>SPECTRUM COAL &amp; POWER LTD</t>
  </si>
  <si>
    <t>GLOBAL COAL MINING</t>
  </si>
  <si>
    <t>2600</t>
  </si>
  <si>
    <t>M/S K R ENTERPRISERS</t>
  </si>
  <si>
    <t>HT Existing Total</t>
  </si>
  <si>
    <t>New HT Industries</t>
  </si>
  <si>
    <t>BCDD-II, BBSR</t>
  </si>
  <si>
    <t>Z Developers</t>
  </si>
  <si>
    <t>Trident</t>
  </si>
  <si>
    <t>Dom Bulk</t>
  </si>
  <si>
    <t>UNITECH</t>
  </si>
  <si>
    <t>Hotel Rasmi Plaza</t>
  </si>
  <si>
    <t>BED, BBSR</t>
  </si>
  <si>
    <t>JICA</t>
  </si>
  <si>
    <t>NO</t>
  </si>
  <si>
    <t>Samaj</t>
  </si>
  <si>
    <t>May-2019</t>
  </si>
  <si>
    <t>Metro Palm</t>
  </si>
  <si>
    <t>Grand Bazar</t>
  </si>
  <si>
    <t>J K LAXMI CEMENT PVT. LTD.</t>
  </si>
  <si>
    <t>Oricon Enterprises Ltd.</t>
  </si>
  <si>
    <t>Sept-2019</t>
  </si>
  <si>
    <t>6</t>
  </si>
  <si>
    <t>HT NEW TOTAL</t>
  </si>
  <si>
    <t>HT EXISTING AND NEW TOTAL</t>
  </si>
  <si>
    <t>G.TOTAL</t>
  </si>
  <si>
    <t>Licensee : CESU's Utilities</t>
  </si>
  <si>
    <t>POWER PURCHASE, SALE, &amp; DEMAND (SMD) OF THE LICENSEE</t>
  </si>
  <si>
    <t>Actual for Previous Year</t>
  </si>
  <si>
    <t>Current Year</t>
  </si>
  <si>
    <t>Licensee Proposal for Ensuing Year</t>
  </si>
  <si>
    <t>Apr</t>
  </si>
  <si>
    <t>May</t>
  </si>
  <si>
    <t>Jun</t>
  </si>
  <si>
    <t>Jul</t>
  </si>
  <si>
    <t>Aug</t>
  </si>
  <si>
    <t>Sep</t>
  </si>
  <si>
    <t>Oct</t>
  </si>
  <si>
    <t>Nov</t>
  </si>
  <si>
    <t>Licensee Estimate for Current Year</t>
  </si>
  <si>
    <t>Energy Purchased From GRIDCO (MU)</t>
  </si>
  <si>
    <t>Units Sold (MU)</t>
  </si>
  <si>
    <t>DOMESTIC</t>
  </si>
  <si>
    <t>LT Category (A.C.)</t>
  </si>
  <si>
    <t>Domestic</t>
  </si>
  <si>
    <t>i)</t>
  </si>
  <si>
    <t>Kutir Jyoti (&lt;=30KWH)</t>
  </si>
  <si>
    <t>ii)</t>
  </si>
  <si>
    <t>Others</t>
  </si>
  <si>
    <t>(Consumption &lt;=50 units/month)</t>
  </si>
  <si>
    <t>(Consumption &gt;50, &lt;=200 units/month)</t>
  </si>
  <si>
    <t>(Consumption &gt;200, &lt;=400 units/month)</t>
  </si>
  <si>
    <t>(Consumption &gt;400 units/month)</t>
  </si>
  <si>
    <t>Total Domestic</t>
  </si>
  <si>
    <t>General Purpose &lt;100 KVA</t>
  </si>
  <si>
    <t>0-100 KWH</t>
  </si>
  <si>
    <t>&gt;100&lt;=300</t>
  </si>
  <si>
    <t>More than 300 KWH(SLAB)</t>
  </si>
  <si>
    <t>GPS TOTAL</t>
  </si>
  <si>
    <t>Irrigation  Pumping &amp; Agriculture</t>
  </si>
  <si>
    <t>Allied agricultural activities</t>
  </si>
  <si>
    <t>Allied Agro-Industrial Activities</t>
  </si>
  <si>
    <t>Public Lighting</t>
  </si>
  <si>
    <t>LT Industrial (S) Supply &lt; 22KVA</t>
  </si>
  <si>
    <t>LT Industrial (M) Supply &gt;= 22KVA</t>
  </si>
  <si>
    <t>Specfied Public Purpose</t>
  </si>
  <si>
    <t>Public Water Works &lt;100 KW</t>
  </si>
  <si>
    <t>Public Water Works &gt;=100 KW</t>
  </si>
  <si>
    <t>General Purpose &gt;=110KVA</t>
  </si>
  <si>
    <t>LTH Sub Total-----&gt;</t>
  </si>
  <si>
    <t>HT Category</t>
  </si>
  <si>
    <t>Bulk Supply - Domestic</t>
  </si>
  <si>
    <t>General Purpose 70&gt; KVA&lt;110KVA</t>
  </si>
  <si>
    <t xml:space="preserve">HT Industrial (M) Supply </t>
  </si>
  <si>
    <t>Public Water Works</t>
  </si>
  <si>
    <t>Emerg. Supply to CGP</t>
  </si>
  <si>
    <t>HT Sub Total-----&gt;</t>
  </si>
  <si>
    <t>EHT Category</t>
  </si>
  <si>
    <t>EHT Sub Total-----&gt;</t>
  </si>
  <si>
    <t>GRAND TOTAL</t>
  </si>
  <si>
    <t>MONTHLY DEMAND (MVA)</t>
  </si>
  <si>
    <t>Demand SMD (MVA)</t>
  </si>
  <si>
    <t>Average for Previous Year</t>
  </si>
  <si>
    <t>Maximum for Previous Year</t>
  </si>
  <si>
    <t>Licencee …CESU</t>
  </si>
  <si>
    <t>Sl No</t>
  </si>
  <si>
    <t>Unit---------------&gt;</t>
  </si>
  <si>
    <t>BBSR1</t>
  </si>
  <si>
    <t>BBSR2</t>
  </si>
  <si>
    <t>CTC</t>
  </si>
  <si>
    <t>DKL</t>
  </si>
  <si>
    <t xml:space="preserve"> TOTAL SALE IN MU</t>
  </si>
  <si>
    <t>REVENUE BILLED IN CR.</t>
  </si>
  <si>
    <t>AVERAGE TARIFF  (RS./KWH)</t>
  </si>
  <si>
    <t>AVERAGETARIFF  (RS./KWH)</t>
  </si>
  <si>
    <t>ENERGY CHARGES</t>
  </si>
  <si>
    <t>FIXED CHARGES</t>
  </si>
  <si>
    <t>LT CATEGORY</t>
  </si>
  <si>
    <t>LT TOTAL</t>
  </si>
  <si>
    <t>LT Sub Total-----&gt;</t>
  </si>
  <si>
    <t>POWER PURCHASED FROM GRIDCO</t>
  </si>
  <si>
    <t>LOST UNITS (MU)</t>
  </si>
  <si>
    <t xml:space="preserve">% DISTRIBUTION LOSS </t>
  </si>
  <si>
    <t>COLLECTION EFFICIENCY (%)</t>
  </si>
  <si>
    <t xml:space="preserve"> AT &amp; C LOSS  (%)</t>
  </si>
  <si>
    <t>Avg. from 4/  to 11/</t>
  </si>
  <si>
    <t>Consumer Commercial Information FOR THE FY.2018-19 (UPTO November-2018)</t>
  </si>
  <si>
    <t>Total (From 4/   to 11/    )</t>
  </si>
  <si>
    <t>Consumption in FY.2017-18 in MU</t>
  </si>
  <si>
    <t>LF Current Year projected in MU</t>
  </si>
  <si>
    <t>Estimated for Current Year in MU</t>
  </si>
  <si>
    <t>Projection for Ensuing Year  in MU</t>
  </si>
  <si>
    <t>Revenue out go due to TOD bebefit</t>
  </si>
  <si>
    <t>Category of Consumer</t>
  </si>
  <si>
    <t>FY16-17(Rs. Lac)</t>
  </si>
  <si>
    <t>FY17-18(Rs. Lac)</t>
  </si>
  <si>
    <t>LT</t>
  </si>
  <si>
    <t>HT</t>
  </si>
  <si>
    <t>EHT</t>
  </si>
  <si>
    <t>Reliability Surcharge Charged</t>
  </si>
  <si>
    <t>NAME OF THE INDUSTRY</t>
  </si>
  <si>
    <t>CONTRACT DEMAND IN KVA</t>
  </si>
  <si>
    <t>OPEN ACCESS AVAILING OR LIKELY TO AVAIL DURING FY.2018-19</t>
  </si>
  <si>
    <t>KVA</t>
  </si>
  <si>
    <t>MU</t>
  </si>
  <si>
    <t>MU(Estimated)</t>
  </si>
  <si>
    <t>NB: The above two EHT consumers are avaing open access from their own CGP without payment of any cross subsidy surcharge to CESU.</t>
  </si>
  <si>
    <t>TOTAL CONSUMPTION IN DURING THE FY.2017-18 (GRID+OPEN ACCESS)</t>
  </si>
  <si>
    <t>OPEN ACCESS AVAILING OR LIKELY TO AVAIL DURING FY.2019-20</t>
  </si>
  <si>
    <t>FY.2018-19</t>
  </si>
  <si>
    <t>FY.2019-20</t>
  </si>
  <si>
    <t>SL. NO</t>
  </si>
  <si>
    <t>CATEGORY OF CONSUMER</t>
  </si>
  <si>
    <t>VOLTAGE OF SUPPLY</t>
  </si>
  <si>
    <t>ANTICIPATED CONS. DURING THE CURRENT YEAR</t>
  </si>
  <si>
    <t>NO OF CONSUMERS</t>
  </si>
  <si>
    <t>CONTRACT DEMAND TOTAL</t>
  </si>
  <si>
    <t>AVERAGE CHARGE</t>
  </si>
  <si>
    <t>MD/CD RATIO</t>
  </si>
  <si>
    <t>REVENUE FROM DEMAND CHARGE</t>
  </si>
  <si>
    <t>REVENUE FROM ENERGY CHARGE</t>
  </si>
  <si>
    <t>REVENUE FROM MONTHLY MINIMUM FIXED CHARGE</t>
  </si>
  <si>
    <t>REVENUE FROM CUSTOMER SERVICE CHARGE</t>
  </si>
  <si>
    <t>TOTAL REVENUE</t>
  </si>
  <si>
    <t xml:space="preserve">ANTICIPATED CONS. DURING THE ENSUING YEAR TOTAL </t>
  </si>
  <si>
    <t>ANTICIPATED CONS. DURING THE ENSUING YEAR &lt;=60% OF LF</t>
  </si>
  <si>
    <t>ANTICIPATED CONS. DURING THE ENSUING YEAR &gt;60% OF LF</t>
  </si>
  <si>
    <t>TOTAL OF CONNECTED LOAD IN EXCESS OF 1ST KW</t>
  </si>
  <si>
    <t>DEMAND CHARGE</t>
  </si>
  <si>
    <t>ENERGY CHARGE</t>
  </si>
  <si>
    <t>INCENTIVE ENERGY CHARGE FOR CONSUMPTION &gt;60% OF LF</t>
  </si>
  <si>
    <t>MINIMUM FIXED CHARGE</t>
  </si>
  <si>
    <t>CUSTOMER SERVICE CHARGE</t>
  </si>
  <si>
    <t xml:space="preserve">BASIS FOR CALCULATION OF AVERAGE CHARGE  </t>
  </si>
  <si>
    <t>Units</t>
  </si>
  <si>
    <t xml:space="preserve">Nos. </t>
  </si>
  <si>
    <t>MW</t>
  </si>
  <si>
    <t>P / KWh</t>
  </si>
  <si>
    <t>Rs. Crs.</t>
  </si>
  <si>
    <t xml:space="preserve">        </t>
  </si>
  <si>
    <t>Rs./ KVA/ month</t>
  </si>
  <si>
    <t>For 1st KW (Rs./ Con/M)</t>
  </si>
  <si>
    <t>For Addl. KW (Rs./Kw/M)</t>
  </si>
  <si>
    <t>Rs./ Customer /  month</t>
  </si>
  <si>
    <t>PF</t>
  </si>
  <si>
    <t>LF</t>
  </si>
  <si>
    <t xml:space="preserve">LT Category </t>
  </si>
  <si>
    <t>General Purpose  &lt;100 KVA  )</t>
  </si>
  <si>
    <t>Total General Purpose (&lt;100 KW)</t>
  </si>
  <si>
    <t>Irrigation, Pumping &amp; Agriculture</t>
  </si>
  <si>
    <t>Allied Agricultural Activities</t>
  </si>
  <si>
    <t>Allied Agro-industrial Activities</t>
  </si>
  <si>
    <t xml:space="preserve">Public Lighting </t>
  </si>
  <si>
    <t>Public Water Works &lt;100KW</t>
  </si>
  <si>
    <t>Public Water Works &gt;=100KW</t>
  </si>
  <si>
    <t>General Purpose ( =&gt; 110 KVA  )</t>
  </si>
  <si>
    <t>LT Total ----&gt;</t>
  </si>
  <si>
    <t>FY18-19 upto Nov (Rs. Lac)</t>
  </si>
  <si>
    <t>Diff. Of per unit Energy Charge realisation from 209-20 to FY.2018-19) in Paise</t>
  </si>
  <si>
    <t>AVERAGE TARIFF  (RS./ KWH)</t>
  </si>
</sst>
</file>

<file path=xl/styles.xml><?xml version="1.0" encoding="utf-8"?>
<styleSheet xmlns="http://schemas.openxmlformats.org/spreadsheetml/2006/main">
  <numFmts count="19">
    <numFmt numFmtId="43" formatCode="_ * #,##0.00_ ;_ * \-#,##0.00_ ;_ * &quot;-&quot;??_ ;_ @_ "/>
    <numFmt numFmtId="164" formatCode="0.000000"/>
    <numFmt numFmtId="165" formatCode="0.000"/>
    <numFmt numFmtId="166" formatCode="0.0%"/>
    <numFmt numFmtId="167" formatCode="#,##0.0_);[Red]\(#,##0.0\)"/>
    <numFmt numFmtId="168" formatCode="General_)"/>
    <numFmt numFmtId="169" formatCode="#,##0.000_);[Red]\(#,##0.000\)"/>
    <numFmt numFmtId="170" formatCode="#,##0\ ;[Red]\(#,##0\)"/>
    <numFmt numFmtId="171" formatCode="_-* #,##0.000_-;\-* #,##0.000_-;_-* &quot;-&quot;??_-;_-@_-"/>
    <numFmt numFmtId="172" formatCode="_(* #,##0.00_);_(* \(#,##0.00\);_(* &quot;-&quot;??_);_(@_)"/>
    <numFmt numFmtId="173" formatCode="&quot;$&quot;#,##0.0000_);\(&quot;$&quot;#,##0.0000\)"/>
    <numFmt numFmtId="174" formatCode="ddmmyy"/>
    <numFmt numFmtId="175" formatCode="yyyymmdd"/>
    <numFmt numFmtId="176" formatCode="mmddyyyy"/>
    <numFmt numFmtId="177" formatCode="_(* #,##0.0000_);_(* \(#,##0.0000\);_(* &quot;-&quot;??_);_(@_)"/>
    <numFmt numFmtId="178" formatCode="_ * #,##0.0000_ ;_ * \-#,##0.0000_ ;_ * &quot;-&quot;??_ ;_ @_ "/>
    <numFmt numFmtId="179" formatCode="_(* #,##0.000_);_(* \(#,##0.000\);_(* &quot;-&quot;??_);_(@_)"/>
    <numFmt numFmtId="180" formatCode="[$-409]mmm\-yy;@"/>
    <numFmt numFmtId="181" formatCode="#,##0.0000"/>
  </numFmts>
  <fonts count="42">
    <font>
      <sz val="12"/>
      <name val="Arial"/>
    </font>
    <font>
      <sz val="11"/>
      <color theme="1"/>
      <name val="Calibri"/>
      <family val="2"/>
      <scheme val="minor"/>
    </font>
    <font>
      <sz val="11"/>
      <color theme="1"/>
      <name val="Calibri"/>
      <family val="2"/>
      <scheme val="minor"/>
    </font>
    <font>
      <sz val="12"/>
      <name val="Times New Roman"/>
      <family val="1"/>
    </font>
    <font>
      <b/>
      <sz val="14"/>
      <name val="Times New Roman"/>
      <family val="1"/>
    </font>
    <font>
      <sz val="10"/>
      <name val="Times New Roman"/>
      <family val="1"/>
    </font>
    <font>
      <sz val="8"/>
      <name val="Times New Roman"/>
      <family val="1"/>
    </font>
    <font>
      <sz val="10"/>
      <name val="Arial"/>
      <family val="2"/>
    </font>
    <font>
      <b/>
      <sz val="12"/>
      <name val="Times New Roman"/>
      <family val="1"/>
    </font>
    <font>
      <b/>
      <u/>
      <sz val="14"/>
      <name val="Times New Roman"/>
      <family val="1"/>
    </font>
    <font>
      <u/>
      <sz val="12"/>
      <name val="Times New Roman"/>
      <family val="1"/>
    </font>
    <font>
      <u/>
      <sz val="10"/>
      <name val="Times New Roman"/>
      <family val="1"/>
    </font>
    <font>
      <u/>
      <sz val="8"/>
      <name val="Times New Roman"/>
      <family val="1"/>
    </font>
    <font>
      <b/>
      <u/>
      <sz val="24"/>
      <name val="Times New Roman"/>
      <family val="1"/>
    </font>
    <font>
      <sz val="11"/>
      <color indexed="8"/>
      <name val="Calibri"/>
      <family val="2"/>
    </font>
    <font>
      <sz val="11"/>
      <name val="Times New Roman"/>
      <family val="1"/>
    </font>
    <font>
      <b/>
      <sz val="11"/>
      <name val="Times New Roman"/>
      <family val="1"/>
    </font>
    <font>
      <b/>
      <sz val="10"/>
      <name val="Times New Roman"/>
      <family val="1"/>
    </font>
    <font>
      <b/>
      <sz val="8"/>
      <name val="Times New Roman"/>
      <family val="1"/>
    </font>
    <font>
      <sz val="9"/>
      <name val="Times New Roman"/>
      <family val="1"/>
    </font>
    <font>
      <sz val="11"/>
      <color rgb="FFFF0000"/>
      <name val="Times New Roman"/>
      <family val="1"/>
    </font>
    <font>
      <sz val="11"/>
      <color rgb="FFC00000"/>
      <name val="Times New Roman"/>
      <family val="1"/>
    </font>
    <font>
      <sz val="12"/>
      <name val="Arial"/>
      <family val="2"/>
    </font>
    <font>
      <sz val="12"/>
      <name val="Tms Rmn"/>
    </font>
    <font>
      <sz val="10"/>
      <name val="Helv"/>
    </font>
    <font>
      <b/>
      <sz val="12"/>
      <name val="Arial"/>
      <family val="2"/>
    </font>
    <font>
      <sz val="11"/>
      <name val="Book Antiqua"/>
      <family val="1"/>
    </font>
    <font>
      <sz val="10"/>
      <color indexed="8"/>
      <name val="Arial"/>
      <family val="2"/>
    </font>
    <font>
      <sz val="10"/>
      <name val="MS Sans Serif"/>
      <family val="2"/>
    </font>
    <font>
      <sz val="8"/>
      <name val="Arial"/>
      <family val="2"/>
    </font>
    <font>
      <sz val="7"/>
      <name val="Small Fonts"/>
      <family val="2"/>
    </font>
    <font>
      <sz val="10"/>
      <color indexed="8"/>
      <name val="Tahoma"/>
      <family val="2"/>
    </font>
    <font>
      <b/>
      <sz val="9"/>
      <name val="Times New Roman"/>
      <family val="1"/>
    </font>
    <font>
      <b/>
      <sz val="9"/>
      <color indexed="81"/>
      <name val="Tahoma"/>
      <family val="2"/>
    </font>
    <font>
      <sz val="9"/>
      <color indexed="81"/>
      <name val="Tahoma"/>
      <family val="2"/>
    </font>
    <font>
      <b/>
      <sz val="11"/>
      <color indexed="8"/>
      <name val="Verdana"/>
      <family val="2"/>
    </font>
    <font>
      <sz val="10"/>
      <color indexed="8"/>
      <name val="Verdana"/>
      <family val="2"/>
    </font>
    <font>
      <b/>
      <sz val="10"/>
      <color indexed="8"/>
      <name val="Verdana"/>
      <family val="2"/>
    </font>
    <font>
      <sz val="10"/>
      <color indexed="8"/>
      <name val="Calibri"/>
      <family val="2"/>
    </font>
    <font>
      <sz val="11"/>
      <color indexed="8"/>
      <name val="Calibri"/>
      <family val="2"/>
      <charset val="134"/>
    </font>
    <font>
      <b/>
      <sz val="11"/>
      <color indexed="9"/>
      <name val="Times New Roman"/>
      <family val="1"/>
    </font>
    <font>
      <sz val="10"/>
      <name val="Verdana"/>
      <family val="2"/>
    </font>
  </fonts>
  <fills count="9">
    <fill>
      <patternFill patternType="none"/>
    </fill>
    <fill>
      <patternFill patternType="gray125"/>
    </fill>
    <fill>
      <patternFill patternType="solid">
        <fgColor indexed="9"/>
      </patternFill>
    </fill>
    <fill>
      <patternFill patternType="solid">
        <fgColor rgb="FFFFFF00"/>
        <bgColor indexed="64"/>
      </patternFill>
    </fill>
    <fill>
      <patternFill patternType="solid">
        <fgColor indexed="9"/>
        <bgColor indexed="26"/>
      </patternFill>
    </fill>
    <fill>
      <patternFill patternType="solid">
        <fgColor indexed="22"/>
        <bgColor indexed="64"/>
      </patternFill>
    </fill>
    <fill>
      <patternFill patternType="solid">
        <fgColor indexed="26"/>
        <bgColor indexed="64"/>
      </patternFill>
    </fill>
    <fill>
      <patternFill patternType="solid">
        <fgColor theme="0"/>
        <bgColor indexed="64"/>
      </patternFill>
    </fill>
    <fill>
      <patternFill patternType="solid">
        <fgColor indexed="12"/>
        <bgColor indexed="64"/>
      </patternFill>
    </fill>
  </fills>
  <borders count="12">
    <border>
      <left/>
      <right/>
      <top/>
      <bottom/>
      <diagonal/>
    </border>
    <border>
      <left style="thick">
        <color indexed="8"/>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diagonal/>
    </border>
    <border>
      <left/>
      <right/>
      <top style="double">
        <color indexed="64"/>
      </top>
      <bottom style="double">
        <color indexed="64"/>
      </bottom>
      <diagonal/>
    </border>
    <border>
      <left/>
      <right/>
      <top style="medium">
        <color indexed="64"/>
      </top>
      <bottom style="medium">
        <color indexed="64"/>
      </bottom>
      <diagonal/>
    </border>
    <border>
      <left/>
      <right/>
      <top/>
      <bottom style="thin">
        <color indexed="64"/>
      </bottom>
      <diagonal/>
    </border>
    <border>
      <left style="thin">
        <color indexed="59"/>
      </left>
      <right style="thin">
        <color indexed="59"/>
      </right>
      <top style="thin">
        <color indexed="59"/>
      </top>
      <bottom style="thin">
        <color indexed="59"/>
      </bottom>
      <diagonal/>
    </border>
    <border>
      <left style="thin">
        <color indexed="59"/>
      </left>
      <right style="thin">
        <color indexed="59"/>
      </right>
      <top style="thin">
        <color indexed="59"/>
      </top>
      <bottom/>
      <diagonal/>
    </border>
    <border>
      <left style="thin">
        <color auto="1"/>
      </left>
      <right style="thin">
        <color auto="1"/>
      </right>
      <top style="thin">
        <color auto="1"/>
      </top>
      <bottom style="thin">
        <color auto="1"/>
      </bottom>
      <diagonal/>
    </border>
  </borders>
  <cellStyleXfs count="84">
    <xf numFmtId="0" fontId="0" fillId="2" borderId="0"/>
    <xf numFmtId="9" fontId="7" fillId="0" borderId="0" applyFont="0" applyFill="0" applyBorder="0" applyAlignment="0" applyProtection="0"/>
    <xf numFmtId="0" fontId="14" fillId="0" borderId="0"/>
    <xf numFmtId="0" fontId="14" fillId="0" borderId="0"/>
    <xf numFmtId="0" fontId="14" fillId="0" borderId="0"/>
    <xf numFmtId="0" fontId="22" fillId="2" borderId="0"/>
    <xf numFmtId="0" fontId="23" fillId="0" borderId="0" applyNumberFormat="0" applyFill="0" applyBorder="0" applyAlignment="0" applyProtection="0"/>
    <xf numFmtId="167" fontId="7" fillId="0" borderId="0" applyFill="0" applyBorder="0" applyAlignment="0"/>
    <xf numFmtId="168" fontId="19" fillId="0" borderId="0" applyFill="0" applyBorder="0" applyAlignment="0"/>
    <xf numFmtId="165" fontId="19" fillId="0" borderId="0" applyFill="0" applyBorder="0" applyAlignment="0"/>
    <xf numFmtId="169" fontId="7" fillId="0" borderId="0" applyFill="0" applyBorder="0" applyAlignment="0"/>
    <xf numFmtId="170" fontId="7" fillId="0" borderId="0" applyFill="0" applyBorder="0" applyAlignment="0"/>
    <xf numFmtId="167" fontId="7" fillId="0" borderId="0" applyFill="0" applyBorder="0" applyAlignment="0"/>
    <xf numFmtId="171" fontId="7" fillId="0" borderId="0" applyFill="0" applyBorder="0" applyAlignment="0"/>
    <xf numFmtId="168" fontId="19" fillId="0" borderId="0" applyFill="0" applyBorder="0" applyAlignment="0"/>
    <xf numFmtId="0" fontId="24" fillId="0" borderId="5"/>
    <xf numFmtId="167"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0" fontId="24" fillId="0" borderId="5"/>
    <xf numFmtId="168" fontId="19" fillId="0" borderId="0" applyFont="0" applyFill="0" applyBorder="0" applyAlignment="0" applyProtection="0"/>
    <xf numFmtId="0" fontId="25" fillId="4" borderId="0" applyNumberFormat="0" applyBorder="0" applyAlignment="0" applyProtection="0"/>
    <xf numFmtId="15" fontId="26" fillId="0" borderId="0" applyFont="0" applyFill="0" applyBorder="0" applyAlignment="0"/>
    <xf numFmtId="14" fontId="27" fillId="0" borderId="0" applyFill="0" applyBorder="0" applyAlignment="0"/>
    <xf numFmtId="38" fontId="28" fillId="0" borderId="6">
      <alignment vertical="center"/>
    </xf>
    <xf numFmtId="167" fontId="7" fillId="0" borderId="0" applyFill="0" applyBorder="0" applyAlignment="0"/>
    <xf numFmtId="168" fontId="19" fillId="0" borderId="0" applyFill="0" applyBorder="0" applyAlignment="0"/>
    <xf numFmtId="167" fontId="7" fillId="0" borderId="0" applyFill="0" applyBorder="0" applyAlignment="0"/>
    <xf numFmtId="171" fontId="7" fillId="0" borderId="0" applyFill="0" applyBorder="0" applyAlignment="0"/>
    <xf numFmtId="168" fontId="19" fillId="0" borderId="0" applyFill="0" applyBorder="0" applyAlignment="0"/>
    <xf numFmtId="38" fontId="29" fillId="5" borderId="0" applyNumberFormat="0" applyBorder="0" applyAlignment="0" applyProtection="0"/>
    <xf numFmtId="0" fontId="25" fillId="0" borderId="7" applyNumberFormat="0" applyAlignment="0" applyProtection="0">
      <alignment horizontal="left" vertical="center"/>
    </xf>
    <xf numFmtId="0" fontId="25" fillId="0" borderId="3">
      <alignment horizontal="left" vertical="center"/>
    </xf>
    <xf numFmtId="10" fontId="29" fillId="6" borderId="4" applyNumberFormat="0" applyBorder="0" applyAlignment="0" applyProtection="0"/>
    <xf numFmtId="167" fontId="7" fillId="0" borderId="0" applyFill="0" applyBorder="0" applyAlignment="0"/>
    <xf numFmtId="168" fontId="19" fillId="0" borderId="0" applyFill="0" applyBorder="0" applyAlignment="0"/>
    <xf numFmtId="167" fontId="7" fillId="0" borderId="0" applyFill="0" applyBorder="0" applyAlignment="0"/>
    <xf numFmtId="171" fontId="7" fillId="0" borderId="0" applyFill="0" applyBorder="0" applyAlignment="0"/>
    <xf numFmtId="168" fontId="19" fillId="0" borderId="0" applyFill="0" applyBorder="0" applyAlignment="0"/>
    <xf numFmtId="37" fontId="30" fillId="0" borderId="0"/>
    <xf numFmtId="173" fontId="7" fillId="0" borderId="0"/>
    <xf numFmtId="0" fontId="7" fillId="0" borderId="0"/>
    <xf numFmtId="0" fontId="31" fillId="0" borderId="0"/>
    <xf numFmtId="0" fontId="22" fillId="2" borderId="0"/>
    <xf numFmtId="0" fontId="22" fillId="4" borderId="0"/>
    <xf numFmtId="0" fontId="22" fillId="2" borderId="0"/>
    <xf numFmtId="0" fontId="22" fillId="4" borderId="0"/>
    <xf numFmtId="0" fontId="27" fillId="0" borderId="0"/>
    <xf numFmtId="0" fontId="27" fillId="0" borderId="0"/>
    <xf numFmtId="0" fontId="14" fillId="0" borderId="0"/>
    <xf numFmtId="0" fontId="14" fillId="0" borderId="0"/>
    <xf numFmtId="0" fontId="14" fillId="0" borderId="0"/>
    <xf numFmtId="170" fontId="7" fillId="0" borderId="0" applyFont="0" applyFill="0" applyBorder="0" applyAlignment="0" applyProtection="0"/>
    <xf numFmtId="174" fontId="7" fillId="0" borderId="0" applyFont="0" applyFill="0" applyBorder="0" applyAlignment="0" applyProtection="0"/>
    <xf numFmtId="10"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7" fontId="7" fillId="0" borderId="0" applyFill="0" applyBorder="0" applyAlignment="0"/>
    <xf numFmtId="168" fontId="19" fillId="0" borderId="0" applyFill="0" applyBorder="0" applyAlignment="0"/>
    <xf numFmtId="167" fontId="7" fillId="0" borderId="0" applyFill="0" applyBorder="0" applyAlignment="0"/>
    <xf numFmtId="171" fontId="7" fillId="0" borderId="0" applyFill="0" applyBorder="0" applyAlignment="0"/>
    <xf numFmtId="168" fontId="19" fillId="0" borderId="0" applyFill="0" applyBorder="0" applyAlignment="0"/>
    <xf numFmtId="49" fontId="27" fillId="0" borderId="0" applyFill="0" applyBorder="0" applyAlignment="0"/>
    <xf numFmtId="175" fontId="7" fillId="0" borderId="0" applyFill="0" applyBorder="0" applyAlignment="0"/>
    <xf numFmtId="176" fontId="7" fillId="0" borderId="0" applyFill="0" applyBorder="0" applyAlignment="0"/>
    <xf numFmtId="0" fontId="14" fillId="0" borderId="0"/>
    <xf numFmtId="0" fontId="39" fillId="0" borderId="0">
      <alignment vertical="center"/>
    </xf>
    <xf numFmtId="0" fontId="27" fillId="0" borderId="0"/>
    <xf numFmtId="0" fontId="27" fillId="0" borderId="0"/>
    <xf numFmtId="0" fontId="7" fillId="0" borderId="0"/>
    <xf numFmtId="9" fontId="7" fillId="0" borderId="0" applyFont="0" applyFill="0" applyBorder="0" applyAlignment="0" applyProtection="0"/>
    <xf numFmtId="0" fontId="40" fillId="8" borderId="0" applyNumberFormat="0">
      <alignment horizontal="center" vertical="center" wrapText="1"/>
    </xf>
    <xf numFmtId="0" fontId="1" fillId="0" borderId="0"/>
    <xf numFmtId="9" fontId="14"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22" fillId="2" borderId="0"/>
    <xf numFmtId="0" fontId="7" fillId="0" borderId="0"/>
  </cellStyleXfs>
  <cellXfs count="324">
    <xf numFmtId="0" fontId="0" fillId="2" borderId="0" xfId="0"/>
    <xf numFmtId="0" fontId="3" fillId="0" borderId="0" xfId="0" applyNumberFormat="1" applyFont="1" applyFill="1" applyBorder="1" applyAlignment="1">
      <alignment horizontal="center" vertical="center"/>
    </xf>
    <xf numFmtId="0" fontId="4" fillId="0" borderId="0" xfId="0" applyNumberFormat="1" applyFont="1" applyFill="1" applyAlignment="1">
      <alignment vertical="center"/>
    </xf>
    <xf numFmtId="0" fontId="5" fillId="0" borderId="0" xfId="0" applyNumberFormat="1" applyFont="1" applyFill="1" applyBorder="1" applyAlignment="1">
      <alignment vertical="center" wrapText="1"/>
    </xf>
    <xf numFmtId="0" fontId="6" fillId="0" borderId="0" xfId="0" applyNumberFormat="1" applyFont="1" applyFill="1" applyBorder="1" applyAlignment="1">
      <alignment vertical="center" wrapText="1"/>
    </xf>
    <xf numFmtId="0" fontId="3" fillId="0" borderId="0" xfId="0" applyNumberFormat="1" applyFont="1" applyFill="1" applyBorder="1" applyAlignment="1">
      <alignment vertical="center"/>
    </xf>
    <xf numFmtId="1" fontId="3" fillId="0" borderId="0" xfId="0" applyNumberFormat="1" applyFont="1" applyFill="1" applyBorder="1" applyAlignment="1">
      <alignment horizontal="center" vertical="center"/>
    </xf>
    <xf numFmtId="10" fontId="3" fillId="0" borderId="0" xfId="1" applyNumberFormat="1" applyFont="1" applyFill="1" applyBorder="1" applyAlignment="1">
      <alignment horizontal="center" vertical="center"/>
    </xf>
    <xf numFmtId="2" fontId="3" fillId="0" borderId="0" xfId="0" applyNumberFormat="1" applyFont="1" applyFill="1" applyBorder="1" applyAlignment="1">
      <alignment vertical="center"/>
    </xf>
    <xf numFmtId="164" fontId="3" fillId="0" borderId="0" xfId="0" applyNumberFormat="1" applyFont="1" applyFill="1" applyBorder="1" applyAlignment="1">
      <alignment vertical="center"/>
    </xf>
    <xf numFmtId="49" fontId="3" fillId="0" borderId="0" xfId="0" applyNumberFormat="1" applyFont="1" applyFill="1" applyBorder="1" applyAlignment="1">
      <alignment vertical="center"/>
    </xf>
    <xf numFmtId="2" fontId="3" fillId="0" borderId="0" xfId="1" applyNumberFormat="1" applyFont="1" applyFill="1" applyBorder="1" applyAlignment="1">
      <alignment vertical="center"/>
    </xf>
    <xf numFmtId="9" fontId="3" fillId="0" borderId="0" xfId="1" applyFont="1" applyFill="1" applyBorder="1" applyAlignment="1">
      <alignment vertical="center"/>
    </xf>
    <xf numFmtId="49" fontId="6" fillId="0" borderId="0" xfId="0" applyNumberFormat="1" applyFont="1" applyFill="1" applyBorder="1" applyAlignment="1">
      <alignment vertical="center" wrapText="1"/>
    </xf>
    <xf numFmtId="0" fontId="8" fillId="0" borderId="0" xfId="0" applyNumberFormat="1" applyFont="1" applyFill="1" applyAlignment="1">
      <alignment horizontal="right" vertical="center"/>
    </xf>
    <xf numFmtId="0" fontId="8" fillId="0" borderId="0" xfId="0" applyNumberFormat="1" applyFont="1" applyFill="1" applyAlignment="1">
      <alignment vertical="center"/>
    </xf>
    <xf numFmtId="0" fontId="3" fillId="0" borderId="0" xfId="0" applyNumberFormat="1" applyFont="1" applyFill="1" applyAlignment="1">
      <alignment vertical="center"/>
    </xf>
    <xf numFmtId="10" fontId="3" fillId="0" borderId="0" xfId="0" applyNumberFormat="1" applyFont="1" applyFill="1" applyBorder="1" applyAlignment="1">
      <alignment vertical="center"/>
    </xf>
    <xf numFmtId="0" fontId="10" fillId="0" borderId="0" xfId="0" applyNumberFormat="1" applyFont="1" applyFill="1" applyBorder="1" applyAlignment="1">
      <alignment horizontal="centerContinuous" vertical="center"/>
    </xf>
    <xf numFmtId="0" fontId="11" fillId="0" borderId="0" xfId="0" applyNumberFormat="1" applyFont="1" applyFill="1" applyBorder="1" applyAlignment="1">
      <alignment horizontal="centerContinuous" vertical="center" wrapText="1"/>
    </xf>
    <xf numFmtId="0" fontId="12" fillId="0" borderId="0" xfId="0" applyNumberFormat="1" applyFont="1" applyFill="1" applyBorder="1" applyAlignment="1">
      <alignment horizontal="centerContinuous" vertical="center" wrapText="1"/>
    </xf>
    <xf numFmtId="1" fontId="10" fillId="0" borderId="0" xfId="0" applyNumberFormat="1" applyFont="1" applyFill="1" applyBorder="1" applyAlignment="1">
      <alignment horizontal="center" vertical="center"/>
    </xf>
    <xf numFmtId="2" fontId="10" fillId="0" borderId="0" xfId="0" applyNumberFormat="1" applyFont="1" applyFill="1" applyBorder="1" applyAlignment="1">
      <alignment horizontal="centerContinuous" vertical="center"/>
    </xf>
    <xf numFmtId="2" fontId="8" fillId="0" borderId="0" xfId="0" applyNumberFormat="1" applyFont="1" applyFill="1" applyAlignment="1">
      <alignment horizontal="right" vertical="center"/>
    </xf>
    <xf numFmtId="2" fontId="8" fillId="0" borderId="0" xfId="0" applyNumberFormat="1" applyFont="1" applyFill="1" applyAlignment="1">
      <alignment vertical="center"/>
    </xf>
    <xf numFmtId="164" fontId="10" fillId="0" borderId="0" xfId="0" applyNumberFormat="1" applyFont="1" applyFill="1" applyBorder="1" applyAlignment="1">
      <alignment horizontal="centerContinuous" vertical="center"/>
    </xf>
    <xf numFmtId="49" fontId="10" fillId="0" borderId="0" xfId="0" applyNumberFormat="1" applyFont="1" applyFill="1" applyBorder="1" applyAlignment="1">
      <alignment horizontal="centerContinuous" vertical="center"/>
    </xf>
    <xf numFmtId="9" fontId="10" fillId="0" borderId="0" xfId="1" applyFont="1" applyFill="1" applyBorder="1" applyAlignment="1">
      <alignment horizontal="centerContinuous" vertical="center"/>
    </xf>
    <xf numFmtId="49" fontId="12" fillId="0" borderId="0" xfId="0" applyNumberFormat="1" applyFont="1" applyFill="1" applyBorder="1" applyAlignment="1">
      <alignment horizontal="centerContinuous" vertical="center" wrapText="1"/>
    </xf>
    <xf numFmtId="0" fontId="13" fillId="0" borderId="1" xfId="0" applyNumberFormat="1" applyFont="1" applyFill="1" applyBorder="1" applyAlignment="1">
      <alignment vertical="center"/>
    </xf>
    <xf numFmtId="10" fontId="10" fillId="0" borderId="0" xfId="0" applyNumberFormat="1" applyFont="1" applyFill="1" applyBorder="1" applyAlignment="1">
      <alignment horizontal="centerContinuous" vertical="center"/>
    </xf>
    <xf numFmtId="49" fontId="6" fillId="0" borderId="0" xfId="2" applyNumberFormat="1" applyFont="1" applyFill="1" applyAlignment="1">
      <alignment vertical="center" wrapText="1"/>
    </xf>
    <xf numFmtId="0" fontId="15" fillId="0" borderId="0" xfId="2" applyFont="1" applyFill="1" applyAlignment="1">
      <alignment vertical="center"/>
    </xf>
    <xf numFmtId="0" fontId="5" fillId="0" borderId="0" xfId="2" applyFont="1" applyFill="1" applyAlignment="1">
      <alignment vertical="center"/>
    </xf>
    <xf numFmtId="0" fontId="5" fillId="0" borderId="0" xfId="2" applyFont="1" applyFill="1" applyAlignment="1">
      <alignment vertical="center" wrapText="1"/>
    </xf>
    <xf numFmtId="0" fontId="16" fillId="0" borderId="0" xfId="2" applyFont="1" applyFill="1" applyAlignment="1">
      <alignment vertical="center"/>
    </xf>
    <xf numFmtId="2" fontId="15" fillId="0" borderId="0" xfId="2" applyNumberFormat="1" applyFont="1" applyFill="1" applyAlignment="1">
      <alignment vertical="center"/>
    </xf>
    <xf numFmtId="0" fontId="15" fillId="0" borderId="4" xfId="0" applyNumberFormat="1" applyFont="1" applyFill="1" applyBorder="1" applyAlignment="1">
      <alignment horizontal="center" vertical="center"/>
    </xf>
    <xf numFmtId="0" fontId="20" fillId="0" borderId="0" xfId="2" applyFont="1" applyFill="1" applyAlignment="1">
      <alignment vertical="center"/>
    </xf>
    <xf numFmtId="165" fontId="15" fillId="0" borderId="0" xfId="2" applyNumberFormat="1" applyFont="1" applyFill="1" applyAlignment="1">
      <alignment vertical="center"/>
    </xf>
    <xf numFmtId="0" fontId="21" fillId="0" borderId="0" xfId="2" applyFont="1" applyFill="1" applyAlignment="1">
      <alignment vertical="center"/>
    </xf>
    <xf numFmtId="0" fontId="21" fillId="3" borderId="0" xfId="2" applyFont="1" applyFill="1" applyAlignment="1">
      <alignment vertical="center"/>
    </xf>
    <xf numFmtId="0" fontId="15" fillId="0" borderId="0" xfId="2" applyFont="1" applyFill="1" applyAlignment="1">
      <alignment horizontal="center" vertical="center"/>
    </xf>
    <xf numFmtId="0" fontId="6" fillId="0" borderId="0" xfId="2" applyFont="1" applyFill="1" applyAlignment="1">
      <alignment vertical="center" wrapText="1"/>
    </xf>
    <xf numFmtId="1" fontId="15" fillId="0" borderId="0" xfId="2" applyNumberFormat="1" applyFont="1" applyFill="1" applyAlignment="1">
      <alignment horizontal="center" vertical="center"/>
    </xf>
    <xf numFmtId="164" fontId="15" fillId="0" borderId="0" xfId="2" applyNumberFormat="1" applyFont="1" applyFill="1" applyAlignment="1">
      <alignment vertical="center"/>
    </xf>
    <xf numFmtId="10" fontId="15" fillId="3" borderId="0" xfId="1" applyNumberFormat="1" applyFont="1" applyFill="1" applyAlignment="1">
      <alignment vertical="center"/>
    </xf>
    <xf numFmtId="2" fontId="15" fillId="3" borderId="0" xfId="1" applyNumberFormat="1" applyFont="1" applyFill="1" applyAlignment="1">
      <alignment vertical="center"/>
    </xf>
    <xf numFmtId="9" fontId="15" fillId="0" borderId="0" xfId="1" applyFont="1" applyFill="1" applyAlignment="1">
      <alignment vertical="center"/>
    </xf>
    <xf numFmtId="10" fontId="15" fillId="0" borderId="0" xfId="2" applyNumberFormat="1" applyFont="1" applyFill="1" applyAlignment="1">
      <alignment vertical="center"/>
    </xf>
    <xf numFmtId="49" fontId="15" fillId="0" borderId="0" xfId="2" applyNumberFormat="1" applyFont="1" applyFill="1" applyAlignment="1">
      <alignment vertical="center"/>
    </xf>
    <xf numFmtId="2" fontId="15" fillId="3" borderId="0" xfId="1" applyNumberFormat="1" applyFont="1" applyFill="1" applyAlignment="1">
      <alignment horizontal="center" vertical="center"/>
    </xf>
    <xf numFmtId="0" fontId="15" fillId="0" borderId="0" xfId="53" applyFont="1" applyFill="1" applyAlignment="1">
      <alignment horizontal="center" vertical="center"/>
    </xf>
    <xf numFmtId="177" fontId="15" fillId="0" borderId="0" xfId="53" applyNumberFormat="1" applyFont="1" applyFill="1" applyAlignment="1">
      <alignment horizontal="center" vertical="center"/>
    </xf>
    <xf numFmtId="178" fontId="15" fillId="0" borderId="0" xfId="53" applyNumberFormat="1" applyFont="1" applyFill="1" applyAlignment="1">
      <alignment horizontal="center" vertical="center"/>
    </xf>
    <xf numFmtId="180" fontId="19" fillId="0" borderId="4" xfId="21" applyNumberFormat="1" applyFont="1" applyFill="1" applyBorder="1" applyAlignment="1">
      <alignment horizontal="center" vertical="center"/>
    </xf>
    <xf numFmtId="180" fontId="32" fillId="0" borderId="4" xfId="21" applyNumberFormat="1" applyFont="1" applyFill="1" applyBorder="1" applyAlignment="1">
      <alignment horizontal="center" vertical="center"/>
    </xf>
    <xf numFmtId="180" fontId="32" fillId="0" borderId="4" xfId="21" applyNumberFormat="1" applyFont="1" applyFill="1" applyBorder="1" applyAlignment="1">
      <alignment horizontal="center" vertical="center" wrapText="1"/>
    </xf>
    <xf numFmtId="172" fontId="19" fillId="0" borderId="4" xfId="21" applyNumberFormat="1" applyFont="1" applyFill="1" applyBorder="1" applyAlignment="1">
      <alignment horizontal="center" vertical="center"/>
    </xf>
    <xf numFmtId="172" fontId="32" fillId="0" borderId="4" xfId="21" applyNumberFormat="1" applyFont="1" applyFill="1" applyBorder="1" applyAlignment="1">
      <alignment horizontal="center" vertical="center"/>
    </xf>
    <xf numFmtId="0" fontId="15" fillId="0" borderId="4" xfId="53" applyFont="1" applyFill="1" applyBorder="1" applyAlignment="1">
      <alignment horizontal="center" vertical="center"/>
    </xf>
    <xf numFmtId="0" fontId="19" fillId="0" borderId="4" xfId="54" applyNumberFormat="1" applyFont="1" applyFill="1" applyBorder="1" applyAlignment="1">
      <alignment horizontal="center" vertical="center"/>
    </xf>
    <xf numFmtId="0" fontId="19" fillId="0" borderId="4" xfId="54" applyNumberFormat="1"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179" fontId="15" fillId="0" borderId="4" xfId="53" applyNumberFormat="1" applyFont="1" applyFill="1" applyBorder="1" applyAlignment="1">
      <alignment horizontal="center" vertical="center"/>
    </xf>
    <xf numFmtId="172" fontId="15" fillId="0" borderId="4" xfId="53" applyNumberFormat="1" applyFont="1" applyFill="1" applyBorder="1" applyAlignment="1">
      <alignment horizontal="center" vertical="center"/>
    </xf>
    <xf numFmtId="0" fontId="15" fillId="0" borderId="4" xfId="0" quotePrefix="1" applyNumberFormat="1" applyFont="1" applyFill="1" applyBorder="1" applyAlignment="1">
      <alignment horizontal="center" vertical="center"/>
    </xf>
    <xf numFmtId="2" fontId="15" fillId="0" borderId="4" xfId="53" applyNumberFormat="1" applyFont="1" applyFill="1" applyBorder="1" applyAlignment="1">
      <alignment horizontal="center" vertical="center"/>
    </xf>
    <xf numFmtId="172" fontId="15" fillId="0" borderId="0" xfId="53" applyNumberFormat="1" applyFont="1" applyFill="1" applyAlignment="1">
      <alignment horizontal="center" vertical="center"/>
    </xf>
    <xf numFmtId="0" fontId="16" fillId="0" borderId="4" xfId="0" applyNumberFormat="1" applyFont="1" applyFill="1" applyBorder="1" applyAlignment="1">
      <alignment horizontal="center" vertical="center"/>
    </xf>
    <xf numFmtId="39" fontId="15" fillId="0" borderId="4" xfId="53" applyNumberFormat="1" applyFont="1" applyFill="1" applyBorder="1" applyAlignment="1">
      <alignment horizontal="center" vertical="center"/>
    </xf>
    <xf numFmtId="179" fontId="19" fillId="0" borderId="4" xfId="21" applyNumberFormat="1" applyFont="1" applyFill="1" applyBorder="1" applyAlignment="1">
      <alignment horizontal="center" vertical="center"/>
    </xf>
    <xf numFmtId="179" fontId="32" fillId="0" borderId="4" xfId="21" applyNumberFormat="1" applyFont="1" applyFill="1" applyBorder="1" applyAlignment="1">
      <alignment horizontal="center" vertical="center"/>
    </xf>
    <xf numFmtId="0" fontId="16" fillId="0" borderId="0" xfId="53" applyFont="1" applyFill="1" applyAlignment="1">
      <alignment horizontal="center" vertical="center"/>
    </xf>
    <xf numFmtId="181" fontId="32" fillId="0" borderId="4" xfId="21" applyNumberFormat="1" applyFont="1" applyFill="1" applyBorder="1" applyAlignment="1">
      <alignment horizontal="center" vertical="center"/>
    </xf>
    <xf numFmtId="0" fontId="15" fillId="0" borderId="0" xfId="53" applyFont="1" applyFill="1" applyAlignment="1">
      <alignment horizontal="center" vertical="center" wrapText="1"/>
    </xf>
    <xf numFmtId="0" fontId="3" fillId="0" borderId="0" xfId="0" applyNumberFormat="1" applyFont="1" applyFill="1" applyAlignment="1">
      <alignment horizontal="center" vertical="center"/>
    </xf>
    <xf numFmtId="0" fontId="3" fillId="0" borderId="0" xfId="0" applyNumberFormat="1" applyFont="1" applyFill="1" applyAlignment="1">
      <alignment horizontal="center" vertical="center" wrapText="1"/>
    </xf>
    <xf numFmtId="0" fontId="16" fillId="0" borderId="4" xfId="0" applyNumberFormat="1" applyFont="1" applyFill="1" applyBorder="1" applyAlignment="1">
      <alignment horizontal="center" vertical="center" wrapText="1"/>
    </xf>
    <xf numFmtId="0" fontId="32" fillId="0" borderId="4" xfId="54" applyNumberFormat="1" applyFont="1" applyFill="1" applyBorder="1" applyAlignment="1">
      <alignment horizontal="center" vertical="center" wrapText="1"/>
    </xf>
    <xf numFmtId="0" fontId="32" fillId="0" borderId="4" xfId="54" applyNumberFormat="1" applyFont="1" applyFill="1" applyBorder="1" applyAlignment="1">
      <alignment horizontal="center" vertical="center"/>
    </xf>
    <xf numFmtId="172" fontId="32" fillId="0" borderId="4" xfId="21" applyNumberFormat="1" applyFont="1" applyFill="1" applyBorder="1" applyAlignment="1">
      <alignment horizontal="center" vertical="center" wrapText="1"/>
    </xf>
    <xf numFmtId="0" fontId="5" fillId="7" borderId="0" xfId="53" applyNumberFormat="1" applyFont="1" applyFill="1" applyAlignment="1">
      <alignment vertical="center"/>
    </xf>
    <xf numFmtId="0" fontId="17" fillId="7" borderId="0" xfId="53" applyNumberFormat="1" applyFont="1" applyFill="1" applyAlignment="1">
      <alignment vertical="center"/>
    </xf>
    <xf numFmtId="2" fontId="5" fillId="7" borderId="0" xfId="53" applyNumberFormat="1" applyFont="1" applyFill="1" applyAlignment="1">
      <alignment horizontal="center" vertical="center"/>
    </xf>
    <xf numFmtId="2" fontId="17" fillId="7" borderId="0" xfId="53" applyNumberFormat="1" applyFont="1" applyFill="1" applyAlignment="1">
      <alignment horizontal="center" vertical="center"/>
    </xf>
    <xf numFmtId="0" fontId="17" fillId="7" borderId="4" xfId="53" applyNumberFormat="1" applyFont="1" applyFill="1" applyBorder="1" applyAlignment="1">
      <alignment horizontal="center" vertical="center" wrapText="1"/>
    </xf>
    <xf numFmtId="2" fontId="17" fillId="7" borderId="4" xfId="53" applyNumberFormat="1" applyFont="1" applyFill="1" applyBorder="1" applyAlignment="1">
      <alignment horizontal="center" vertical="center" wrapText="1"/>
    </xf>
    <xf numFmtId="0" fontId="5" fillId="7" borderId="0" xfId="53" applyNumberFormat="1" applyFont="1" applyFill="1" applyAlignment="1">
      <alignment horizontal="center" vertical="center" wrapText="1"/>
    </xf>
    <xf numFmtId="0" fontId="5" fillId="7" borderId="4" xfId="53" applyNumberFormat="1" applyFont="1" applyFill="1" applyBorder="1" applyAlignment="1">
      <alignment vertical="center"/>
    </xf>
    <xf numFmtId="0" fontId="5" fillId="7" borderId="4" xfId="53" applyNumberFormat="1" applyFont="1" applyFill="1" applyBorder="1" applyAlignment="1">
      <alignment horizontal="center" vertical="center"/>
    </xf>
    <xf numFmtId="2" fontId="5" fillId="7" borderId="4" xfId="53" applyNumberFormat="1" applyFont="1" applyFill="1" applyBorder="1" applyAlignment="1">
      <alignment horizontal="center" vertical="center" wrapText="1"/>
    </xf>
    <xf numFmtId="0" fontId="5" fillId="7" borderId="4" xfId="0" applyNumberFormat="1" applyFont="1" applyFill="1" applyBorder="1" applyAlignment="1">
      <alignment horizontal="center" vertical="center"/>
    </xf>
    <xf numFmtId="0" fontId="5" fillId="7" borderId="4" xfId="0" applyNumberFormat="1" applyFont="1" applyFill="1" applyBorder="1" applyAlignment="1">
      <alignment horizontal="left" vertical="center" wrapText="1"/>
    </xf>
    <xf numFmtId="0" fontId="5" fillId="7" borderId="4" xfId="0" quotePrefix="1" applyNumberFormat="1" applyFont="1" applyFill="1" applyBorder="1" applyAlignment="1">
      <alignment horizontal="center" vertical="center"/>
    </xf>
    <xf numFmtId="165" fontId="5" fillId="7" borderId="4" xfId="53" applyNumberFormat="1" applyFont="1" applyFill="1" applyBorder="1" applyAlignment="1">
      <alignment horizontal="center" vertical="center" wrapText="1"/>
    </xf>
    <xf numFmtId="2" fontId="5" fillId="7" borderId="4" xfId="0" applyNumberFormat="1" applyFont="1" applyFill="1" applyBorder="1" applyAlignment="1">
      <alignment horizontal="center" vertical="center"/>
    </xf>
    <xf numFmtId="2" fontId="17" fillId="7" borderId="2" xfId="46" applyNumberFormat="1" applyFont="1" applyFill="1" applyBorder="1" applyAlignment="1">
      <alignment horizontal="center" vertical="center" wrapText="1"/>
    </xf>
    <xf numFmtId="0" fontId="17" fillId="7" borderId="4" xfId="53" applyNumberFormat="1" applyFont="1" applyFill="1" applyBorder="1" applyAlignment="1">
      <alignment horizontal="center" vertical="center"/>
    </xf>
    <xf numFmtId="0" fontId="17" fillId="7" borderId="0" xfId="53" applyNumberFormat="1" applyFont="1" applyFill="1" applyAlignment="1">
      <alignment horizontal="center" vertical="center" wrapText="1"/>
    </xf>
    <xf numFmtId="165" fontId="17" fillId="7" borderId="4" xfId="53" applyNumberFormat="1" applyFont="1" applyFill="1" applyBorder="1" applyAlignment="1">
      <alignment horizontal="center" vertical="center" wrapText="1"/>
    </xf>
    <xf numFmtId="0" fontId="17" fillId="7" borderId="4" xfId="53" applyNumberFormat="1" applyFont="1" applyFill="1" applyBorder="1" applyAlignment="1">
      <alignment vertical="center"/>
    </xf>
    <xf numFmtId="10" fontId="5" fillId="7" borderId="4" xfId="1" applyNumberFormat="1" applyFont="1" applyFill="1" applyBorder="1" applyAlignment="1">
      <alignment horizontal="center" vertical="center" wrapText="1"/>
    </xf>
    <xf numFmtId="2" fontId="5" fillId="7" borderId="0" xfId="53" applyNumberFormat="1" applyFont="1" applyFill="1" applyAlignment="1">
      <alignment horizontal="center" vertical="center" wrapText="1"/>
    </xf>
    <xf numFmtId="2" fontId="5" fillId="7" borderId="0" xfId="58" applyNumberFormat="1" applyFont="1" applyFill="1" applyAlignment="1">
      <alignment horizontal="center" vertical="center"/>
    </xf>
    <xf numFmtId="0" fontId="36" fillId="0" borderId="0" xfId="71" applyNumberFormat="1" applyFont="1" applyFill="1" applyBorder="1"/>
    <xf numFmtId="0" fontId="37" fillId="0" borderId="11" xfId="71" applyNumberFormat="1" applyFont="1" applyFill="1" applyBorder="1" applyAlignment="1">
      <alignment horizontal="center" wrapText="1"/>
    </xf>
    <xf numFmtId="0" fontId="37" fillId="0" borderId="0" xfId="71" applyNumberFormat="1" applyFont="1" applyFill="1" applyBorder="1"/>
    <xf numFmtId="0" fontId="36" fillId="0" borderId="11" xfId="71" applyNumberFormat="1" applyFont="1" applyFill="1" applyBorder="1" applyAlignment="1">
      <alignment horizontal="center" wrapText="1"/>
    </xf>
    <xf numFmtId="2" fontId="38" fillId="0" borderId="11" xfId="71" applyNumberFormat="1" applyFont="1" applyBorder="1" applyAlignment="1">
      <alignment horizontal="center" wrapText="1"/>
    </xf>
    <xf numFmtId="0" fontId="36" fillId="0" borderId="11" xfId="71" applyNumberFormat="1" applyFont="1" applyFill="1" applyBorder="1" applyAlignment="1">
      <alignment horizontal="center" vertical="top" wrapText="1"/>
    </xf>
    <xf numFmtId="0" fontId="36" fillId="0" borderId="11" xfId="71" applyNumberFormat="1" applyFont="1" applyFill="1" applyBorder="1" applyAlignment="1">
      <alignment horizontal="center" vertical="center" wrapText="1"/>
    </xf>
    <xf numFmtId="0" fontId="36" fillId="0" borderId="0" xfId="71" applyNumberFormat="1" applyFont="1" applyFill="1" applyBorder="1" applyAlignment="1">
      <alignment vertical="center"/>
    </xf>
    <xf numFmtId="2" fontId="37" fillId="0" borderId="11" xfId="71" applyNumberFormat="1" applyFont="1" applyFill="1" applyBorder="1" applyAlignment="1">
      <alignment horizontal="center" wrapText="1"/>
    </xf>
    <xf numFmtId="0" fontId="36" fillId="0" borderId="0" xfId="71" applyNumberFormat="1" applyFont="1" applyFill="1" applyBorder="1" applyAlignment="1">
      <alignment horizontal="center" vertical="center" wrapText="1"/>
    </xf>
    <xf numFmtId="0" fontId="36" fillId="0" borderId="0" xfId="71" applyNumberFormat="1" applyFont="1" applyFill="1" applyBorder="1" applyAlignment="1">
      <alignment horizontal="center" wrapText="1"/>
    </xf>
    <xf numFmtId="0" fontId="14" fillId="0" borderId="0" xfId="71"/>
    <xf numFmtId="0" fontId="7" fillId="0" borderId="0" xfId="78" applyFont="1"/>
    <xf numFmtId="0" fontId="32" fillId="0" borderId="11" xfId="2" applyFont="1" applyFill="1" applyBorder="1" applyAlignment="1">
      <alignment horizontal="center" vertical="center"/>
    </xf>
    <xf numFmtId="0" fontId="32" fillId="0" borderId="11" xfId="2" applyFont="1" applyFill="1" applyBorder="1" applyAlignment="1">
      <alignment horizontal="center" vertical="center" wrapText="1"/>
    </xf>
    <xf numFmtId="1" fontId="32" fillId="0" borderId="11" xfId="2" applyNumberFormat="1" applyFont="1" applyFill="1" applyBorder="1" applyAlignment="1">
      <alignment horizontal="center" vertical="center"/>
    </xf>
    <xf numFmtId="165" fontId="16" fillId="0" borderId="11" xfId="2" applyNumberFormat="1" applyFont="1" applyFill="1" applyBorder="1" applyAlignment="1">
      <alignment horizontal="center" vertical="center"/>
    </xf>
    <xf numFmtId="2" fontId="32" fillId="0" borderId="11" xfId="79" applyNumberFormat="1" applyFont="1" applyFill="1" applyBorder="1" applyAlignment="1">
      <alignment horizontal="center" vertical="center"/>
    </xf>
    <xf numFmtId="0" fontId="1" fillId="0" borderId="0" xfId="78"/>
    <xf numFmtId="0" fontId="6" fillId="0" borderId="11" xfId="78" applyFont="1" applyFill="1" applyBorder="1" applyAlignment="1">
      <alignment horizontal="center" vertical="center"/>
    </xf>
    <xf numFmtId="1" fontId="6" fillId="0" borderId="11" xfId="78" applyNumberFormat="1" applyFont="1" applyFill="1" applyBorder="1" applyAlignment="1">
      <alignment horizontal="left" vertical="center" wrapText="1"/>
    </xf>
    <xf numFmtId="1" fontId="19" fillId="0" borderId="11" xfId="78" applyNumberFormat="1" applyFont="1" applyFill="1" applyBorder="1" applyAlignment="1">
      <alignment horizontal="center" vertical="center"/>
    </xf>
    <xf numFmtId="2" fontId="15" fillId="0" borderId="11" xfId="2" applyNumberFormat="1" applyFont="1" applyFill="1" applyBorder="1" applyAlignment="1">
      <alignment horizontal="center" vertical="center"/>
    </xf>
    <xf numFmtId="2" fontId="19" fillId="0" borderId="11" xfId="79" applyNumberFormat="1" applyFont="1" applyFill="1" applyBorder="1" applyAlignment="1">
      <alignment horizontal="center" vertical="center"/>
    </xf>
    <xf numFmtId="2" fontId="1" fillId="0" borderId="0" xfId="78" applyNumberFormat="1" applyAlignment="1">
      <alignment horizontal="left"/>
    </xf>
    <xf numFmtId="0" fontId="1" fillId="0" borderId="0" xfId="78" applyAlignment="1">
      <alignment horizontal="left"/>
    </xf>
    <xf numFmtId="0" fontId="1" fillId="0" borderId="0" xfId="78" applyAlignment="1">
      <alignment horizontal="center"/>
    </xf>
    <xf numFmtId="2" fontId="1" fillId="0" borderId="0" xfId="78" applyNumberFormat="1"/>
    <xf numFmtId="0" fontId="15" fillId="0" borderId="11" xfId="0" applyNumberFormat="1" applyFont="1" applyFill="1" applyBorder="1" applyAlignment="1">
      <alignment horizontal="center" vertical="center"/>
    </xf>
    <xf numFmtId="0" fontId="15" fillId="0" borderId="11" xfId="0" applyNumberFormat="1" applyFont="1" applyFill="1" applyBorder="1" applyAlignment="1">
      <alignment horizontal="left" vertical="center" wrapText="1"/>
    </xf>
    <xf numFmtId="0" fontId="15" fillId="0" borderId="11" xfId="0" quotePrefix="1" applyNumberFormat="1" applyFont="1" applyFill="1" applyBorder="1" applyAlignment="1">
      <alignment horizontal="center" vertical="center"/>
    </xf>
    <xf numFmtId="0" fontId="16" fillId="0" borderId="11" xfId="0" applyNumberFormat="1" applyFont="1" applyFill="1" applyBorder="1" applyAlignment="1">
      <alignment horizontal="center" vertical="center"/>
    </xf>
    <xf numFmtId="0" fontId="16" fillId="0" borderId="11" xfId="0" applyNumberFormat="1" applyFont="1" applyFill="1" applyBorder="1" applyAlignment="1">
      <alignment horizontal="left" vertical="center" wrapText="1"/>
    </xf>
    <xf numFmtId="0" fontId="15" fillId="0" borderId="11" xfId="0" applyNumberFormat="1" applyFont="1" applyFill="1" applyBorder="1" applyAlignment="1">
      <alignment vertical="center" wrapText="1"/>
    </xf>
    <xf numFmtId="0" fontId="16" fillId="0" borderId="11" xfId="0" applyNumberFormat="1" applyFont="1" applyFill="1" applyBorder="1" applyAlignment="1">
      <alignment horizontal="center" vertical="center" wrapText="1"/>
    </xf>
    <xf numFmtId="0" fontId="15" fillId="0" borderId="11" xfId="82" applyNumberFormat="1" applyFont="1" applyFill="1" applyBorder="1" applyAlignment="1">
      <alignment horizontal="left" vertical="center" wrapText="1"/>
    </xf>
    <xf numFmtId="0" fontId="25" fillId="0" borderId="0" xfId="78" applyFont="1" applyAlignment="1">
      <alignment horizontal="left" wrapText="1"/>
    </xf>
    <xf numFmtId="0" fontId="17" fillId="0" borderId="11" xfId="2" applyFont="1" applyFill="1" applyBorder="1" applyAlignment="1">
      <alignment horizontal="center" vertical="center" wrapText="1"/>
    </xf>
    <xf numFmtId="1" fontId="17" fillId="0" borderId="11" xfId="2" applyNumberFormat="1" applyFont="1" applyFill="1" applyBorder="1" applyAlignment="1">
      <alignment horizontal="center" vertical="center" wrapText="1"/>
    </xf>
    <xf numFmtId="2" fontId="17" fillId="0" borderId="11" xfId="2" applyNumberFormat="1" applyFont="1" applyFill="1" applyBorder="1" applyAlignment="1">
      <alignment horizontal="center" vertical="center" wrapText="1"/>
    </xf>
    <xf numFmtId="0" fontId="37" fillId="0" borderId="11" xfId="71" applyNumberFormat="1" applyFont="1" applyFill="1" applyBorder="1" applyAlignment="1">
      <alignment horizontal="center" vertical="center" wrapText="1"/>
    </xf>
    <xf numFmtId="0" fontId="35" fillId="0" borderId="9" xfId="71" applyNumberFormat="1" applyFont="1" applyFill="1" applyBorder="1" applyAlignment="1">
      <alignment horizontal="center" wrapText="1"/>
    </xf>
    <xf numFmtId="0" fontId="37" fillId="0" borderId="10" xfId="71" applyNumberFormat="1" applyFont="1" applyFill="1" applyBorder="1" applyAlignment="1">
      <alignment horizontal="center" wrapText="1"/>
    </xf>
    <xf numFmtId="14" fontId="36" fillId="0" borderId="11" xfId="71" applyNumberFormat="1" applyFont="1" applyFill="1" applyBorder="1" applyAlignment="1">
      <alignment horizontal="center" wrapText="1"/>
    </xf>
    <xf numFmtId="0" fontId="16" fillId="0" borderId="11" xfId="0" applyNumberFormat="1" applyFont="1" applyFill="1" applyBorder="1" applyAlignment="1">
      <alignment horizontal="center" vertical="center" wrapText="1"/>
    </xf>
    <xf numFmtId="0" fontId="5" fillId="7" borderId="8" xfId="53" applyNumberFormat="1" applyFont="1" applyFill="1" applyBorder="1" applyAlignment="1">
      <alignment horizontal="center" vertical="center" wrapText="1"/>
    </xf>
    <xf numFmtId="2" fontId="17" fillId="7" borderId="4" xfId="53" applyNumberFormat="1" applyFont="1" applyFill="1" applyBorder="1" applyAlignment="1">
      <alignment horizontal="center" vertical="center" wrapText="1"/>
    </xf>
    <xf numFmtId="0" fontId="17" fillId="7" borderId="4" xfId="46" applyNumberFormat="1" applyFont="1" applyFill="1" applyBorder="1" applyAlignment="1">
      <alignment horizontal="center" vertical="center" wrapText="1"/>
    </xf>
    <xf numFmtId="0" fontId="5" fillId="7" borderId="4" xfId="0" applyNumberFormat="1" applyFont="1" applyFill="1" applyBorder="1" applyAlignment="1">
      <alignment horizontal="center" vertical="center" wrapText="1"/>
    </xf>
    <xf numFmtId="0" fontId="5" fillId="7" borderId="4" xfId="46" applyNumberFormat="1" applyFont="1" applyFill="1" applyBorder="1" applyAlignment="1">
      <alignment horizontal="center" vertical="center" wrapText="1"/>
    </xf>
    <xf numFmtId="172" fontId="32" fillId="0" borderId="4" xfId="21" applyNumberFormat="1" applyFont="1" applyFill="1" applyBorder="1" applyAlignment="1">
      <alignment horizontal="center" vertical="center" wrapText="1"/>
    </xf>
    <xf numFmtId="0" fontId="4" fillId="0" borderId="0" xfId="0" applyNumberFormat="1" applyFont="1" applyFill="1" applyAlignment="1">
      <alignment horizontal="center" vertical="center" wrapText="1"/>
    </xf>
    <xf numFmtId="0" fontId="8" fillId="0" borderId="0" xfId="0" applyNumberFormat="1" applyFont="1" applyFill="1" applyAlignment="1">
      <alignment horizontal="center" vertical="center" wrapText="1"/>
    </xf>
    <xf numFmtId="0" fontId="32" fillId="0" borderId="4" xfId="54" applyNumberFormat="1" applyFont="1" applyFill="1" applyBorder="1" applyAlignment="1">
      <alignment horizontal="center" vertical="center" wrapText="1"/>
    </xf>
    <xf numFmtId="179" fontId="19" fillId="0" borderId="4" xfId="21" applyNumberFormat="1" applyFont="1" applyFill="1" applyBorder="1" applyAlignment="1">
      <alignment horizontal="center" vertical="center" wrapText="1"/>
    </xf>
    <xf numFmtId="0" fontId="32" fillId="0" borderId="4" xfId="54" applyNumberFormat="1" applyFont="1" applyFill="1" applyBorder="1" applyAlignment="1">
      <alignment horizontal="center" vertical="center"/>
    </xf>
    <xf numFmtId="0" fontId="16" fillId="0" borderId="4"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2" fontId="15" fillId="0" borderId="11" xfId="0" applyNumberFormat="1" applyFont="1" applyFill="1" applyBorder="1" applyAlignment="1">
      <alignment horizontal="center" vertical="center"/>
    </xf>
    <xf numFmtId="2" fontId="16" fillId="0" borderId="11" xfId="0" applyNumberFormat="1" applyFont="1" applyFill="1" applyBorder="1" applyAlignment="1">
      <alignment horizontal="center" vertical="center"/>
    </xf>
    <xf numFmtId="0" fontId="16" fillId="7" borderId="11" xfId="0" applyNumberFormat="1" applyFont="1" applyFill="1" applyBorder="1" applyAlignment="1">
      <alignment horizontal="center" vertical="center" wrapText="1"/>
    </xf>
    <xf numFmtId="0" fontId="15" fillId="7" borderId="11" xfId="0" applyNumberFormat="1" applyFont="1" applyFill="1" applyBorder="1" applyAlignment="1">
      <alignment horizontal="center" vertical="center"/>
    </xf>
    <xf numFmtId="2" fontId="15" fillId="7" borderId="11" xfId="0" applyNumberFormat="1" applyFont="1" applyFill="1" applyBorder="1" applyAlignment="1">
      <alignment horizontal="center" vertical="center"/>
    </xf>
    <xf numFmtId="10" fontId="3" fillId="7" borderId="0" xfId="0" applyNumberFormat="1" applyFont="1" applyFill="1" applyAlignment="1">
      <alignment vertical="center"/>
    </xf>
    <xf numFmtId="2" fontId="3" fillId="7" borderId="0" xfId="0" applyNumberFormat="1" applyFont="1" applyFill="1" applyAlignment="1">
      <alignment vertical="center"/>
    </xf>
    <xf numFmtId="2" fontId="3" fillId="7" borderId="0" xfId="0" applyNumberFormat="1" applyFont="1" applyFill="1" applyAlignment="1">
      <alignment horizontal="center" vertical="center"/>
    </xf>
    <xf numFmtId="10" fontId="10" fillId="7" borderId="0" xfId="1" applyNumberFormat="1" applyFont="1" applyFill="1" applyBorder="1" applyAlignment="1">
      <alignment horizontal="centerContinuous" vertical="center"/>
    </xf>
    <xf numFmtId="2" fontId="10" fillId="7" borderId="0" xfId="1" applyNumberFormat="1" applyFont="1" applyFill="1" applyBorder="1" applyAlignment="1">
      <alignment horizontal="centerContinuous" vertical="center"/>
    </xf>
    <xf numFmtId="2" fontId="10" fillId="7" borderId="0" xfId="1" applyNumberFormat="1" applyFont="1" applyFill="1" applyBorder="1" applyAlignment="1">
      <alignment horizontal="center" vertical="center"/>
    </xf>
    <xf numFmtId="0" fontId="9" fillId="7" borderId="0" xfId="0" applyNumberFormat="1" applyFont="1" applyFill="1" applyBorder="1" applyAlignment="1">
      <alignment horizontal="center" vertical="center"/>
    </xf>
    <xf numFmtId="0" fontId="8" fillId="0" borderId="11" xfId="2" applyFont="1" applyFill="1" applyBorder="1" applyAlignment="1">
      <alignment horizontal="left" vertical="center" wrapText="1"/>
    </xf>
    <xf numFmtId="49" fontId="6" fillId="0" borderId="11" xfId="2" applyNumberFormat="1" applyFont="1" applyFill="1" applyBorder="1" applyAlignment="1">
      <alignment vertical="center" wrapText="1"/>
    </xf>
    <xf numFmtId="0" fontId="15" fillId="0" borderId="11" xfId="2" applyFont="1" applyFill="1" applyBorder="1" applyAlignment="1">
      <alignment vertical="center"/>
    </xf>
    <xf numFmtId="2" fontId="15" fillId="0" borderId="11" xfId="2" applyNumberFormat="1" applyFont="1" applyFill="1" applyBorder="1" applyAlignment="1">
      <alignment vertical="center"/>
    </xf>
    <xf numFmtId="0" fontId="16" fillId="7" borderId="11" xfId="2" applyFont="1" applyFill="1" applyBorder="1" applyAlignment="1">
      <alignment horizontal="center" vertical="center" wrapText="1"/>
    </xf>
    <xf numFmtId="0" fontId="17" fillId="7" borderId="11" xfId="2" applyFont="1" applyFill="1" applyBorder="1" applyAlignment="1">
      <alignment horizontal="center" vertical="center" wrapText="1"/>
    </xf>
    <xf numFmtId="0" fontId="18" fillId="7" borderId="11" xfId="2" applyFont="1" applyFill="1" applyBorder="1" applyAlignment="1">
      <alignment horizontal="center" vertical="center" wrapText="1"/>
    </xf>
    <xf numFmtId="1" fontId="16" fillId="7" borderId="11" xfId="2" applyNumberFormat="1" applyFont="1" applyFill="1" applyBorder="1" applyAlignment="1">
      <alignment horizontal="center" vertical="center" wrapText="1"/>
    </xf>
    <xf numFmtId="2" fontId="17" fillId="7" borderId="11" xfId="2" applyNumberFormat="1" applyFont="1" applyFill="1" applyBorder="1" applyAlignment="1">
      <alignment horizontal="center" vertical="center" wrapText="1"/>
    </xf>
    <xf numFmtId="49" fontId="17" fillId="7" borderId="11" xfId="2" applyNumberFormat="1" applyFont="1" applyFill="1" applyBorder="1" applyAlignment="1">
      <alignment horizontal="center" vertical="center" wrapText="1"/>
    </xf>
    <xf numFmtId="49" fontId="17" fillId="7" borderId="11" xfId="2" applyNumberFormat="1" applyFont="1" applyFill="1" applyBorder="1" applyAlignment="1">
      <alignment horizontal="center" vertical="center" wrapText="1"/>
    </xf>
    <xf numFmtId="10" fontId="17" fillId="7" borderId="11" xfId="1" applyNumberFormat="1" applyFont="1" applyFill="1" applyBorder="1" applyAlignment="1">
      <alignment horizontal="center" vertical="center" wrapText="1"/>
    </xf>
    <xf numFmtId="2" fontId="16" fillId="7" borderId="11" xfId="2" applyNumberFormat="1" applyFont="1" applyFill="1" applyBorder="1" applyAlignment="1">
      <alignment horizontal="center" vertical="center" wrapText="1"/>
    </xf>
    <xf numFmtId="10" fontId="16" fillId="7" borderId="11" xfId="1" applyNumberFormat="1" applyFont="1" applyFill="1" applyBorder="1" applyAlignment="1">
      <alignment horizontal="center" vertical="center" wrapText="1"/>
    </xf>
    <xf numFmtId="9" fontId="16" fillId="7" borderId="11" xfId="1" applyFont="1" applyFill="1" applyBorder="1" applyAlignment="1">
      <alignment horizontal="center" vertical="center" wrapText="1"/>
    </xf>
    <xf numFmtId="49" fontId="6" fillId="7" borderId="11" xfId="2" applyNumberFormat="1" applyFont="1" applyFill="1" applyBorder="1" applyAlignment="1">
      <alignment vertical="center" wrapText="1"/>
    </xf>
    <xf numFmtId="0" fontId="5" fillId="7" borderId="11" xfId="2" applyFont="1" applyFill="1" applyBorder="1" applyAlignment="1">
      <alignment vertical="center"/>
    </xf>
    <xf numFmtId="0" fontId="17" fillId="7" borderId="11" xfId="2" applyFont="1" applyFill="1" applyBorder="1" applyAlignment="1">
      <alignment horizontal="center" vertical="center" wrapText="1"/>
    </xf>
    <xf numFmtId="10" fontId="17" fillId="7" borderId="11" xfId="2" applyNumberFormat="1" applyFont="1" applyFill="1" applyBorder="1" applyAlignment="1">
      <alignment horizontal="center" vertical="center" wrapText="1"/>
    </xf>
    <xf numFmtId="2" fontId="17" fillId="7" borderId="11" xfId="2" applyNumberFormat="1" applyFont="1" applyFill="1" applyBorder="1" applyAlignment="1">
      <alignment horizontal="center" vertical="center" wrapText="1"/>
    </xf>
    <xf numFmtId="0" fontId="5" fillId="7" borderId="11" xfId="2" applyFont="1" applyFill="1" applyBorder="1" applyAlignment="1">
      <alignment vertical="center" wrapText="1"/>
    </xf>
    <xf numFmtId="164" fontId="17" fillId="7" borderId="11" xfId="2" applyNumberFormat="1" applyFont="1" applyFill="1" applyBorder="1" applyAlignment="1">
      <alignment horizontal="center" vertical="center" wrapText="1"/>
    </xf>
    <xf numFmtId="0" fontId="16" fillId="7" borderId="11" xfId="2" applyFont="1" applyFill="1" applyBorder="1" applyAlignment="1">
      <alignment horizontal="center" vertical="center"/>
    </xf>
    <xf numFmtId="0" fontId="16" fillId="7" borderId="11" xfId="2" applyFont="1" applyFill="1" applyBorder="1" applyAlignment="1">
      <alignment vertical="center"/>
    </xf>
    <xf numFmtId="0" fontId="17" fillId="7" borderId="11" xfId="2" applyFont="1" applyFill="1" applyBorder="1" applyAlignment="1">
      <alignment vertical="center" wrapText="1"/>
    </xf>
    <xf numFmtId="0" fontId="18" fillId="7" borderId="11" xfId="2" applyFont="1" applyFill="1" applyBorder="1" applyAlignment="1">
      <alignment vertical="center" wrapText="1"/>
    </xf>
    <xf numFmtId="1" fontId="16" fillId="7" borderId="11" xfId="2" applyNumberFormat="1" applyFont="1" applyFill="1" applyBorder="1" applyAlignment="1">
      <alignment horizontal="center" vertical="center"/>
    </xf>
    <xf numFmtId="2" fontId="16" fillId="7" borderId="11" xfId="2" applyNumberFormat="1" applyFont="1" applyFill="1" applyBorder="1" applyAlignment="1">
      <alignment vertical="center"/>
    </xf>
    <xf numFmtId="49" fontId="16" fillId="7" borderId="11" xfId="2" applyNumberFormat="1" applyFont="1" applyFill="1" applyBorder="1" applyAlignment="1">
      <alignment vertical="center"/>
    </xf>
    <xf numFmtId="10" fontId="16" fillId="7" borderId="11" xfId="1" applyNumberFormat="1" applyFont="1" applyFill="1" applyBorder="1" applyAlignment="1">
      <alignment vertical="center"/>
    </xf>
    <xf numFmtId="2" fontId="16" fillId="7" borderId="11" xfId="1" applyNumberFormat="1" applyFont="1" applyFill="1" applyBorder="1" applyAlignment="1">
      <alignment vertical="center"/>
    </xf>
    <xf numFmtId="2" fontId="16" fillId="7" borderId="11" xfId="1" applyNumberFormat="1" applyFont="1" applyFill="1" applyBorder="1" applyAlignment="1">
      <alignment horizontal="center" vertical="center"/>
    </xf>
    <xf numFmtId="1" fontId="16" fillId="7" borderId="11" xfId="2" applyNumberFormat="1" applyFont="1" applyFill="1" applyBorder="1" applyAlignment="1">
      <alignment vertical="center"/>
    </xf>
    <xf numFmtId="9" fontId="16" fillId="7" borderId="11" xfId="1" applyFont="1" applyFill="1" applyBorder="1" applyAlignment="1">
      <alignment vertical="center"/>
    </xf>
    <xf numFmtId="165" fontId="16" fillId="7" borderId="11" xfId="2" applyNumberFormat="1" applyFont="1" applyFill="1" applyBorder="1" applyAlignment="1">
      <alignment vertical="center"/>
    </xf>
    <xf numFmtId="49" fontId="18" fillId="7" borderId="11" xfId="2" applyNumberFormat="1" applyFont="1" applyFill="1" applyBorder="1" applyAlignment="1">
      <alignment vertical="center" wrapText="1"/>
    </xf>
    <xf numFmtId="164" fontId="16" fillId="7" borderId="11" xfId="2" applyNumberFormat="1" applyFont="1" applyFill="1" applyBorder="1" applyAlignment="1">
      <alignment vertical="center"/>
    </xf>
    <xf numFmtId="10" fontId="16" fillId="7" borderId="11" xfId="2" applyNumberFormat="1" applyFont="1" applyFill="1" applyBorder="1" applyAlignment="1">
      <alignment vertical="center"/>
    </xf>
    <xf numFmtId="0" fontId="5" fillId="7" borderId="11" xfId="0" applyFont="1" applyFill="1" applyBorder="1" applyAlignment="1">
      <alignment horizontal="center" vertical="center"/>
    </xf>
    <xf numFmtId="0" fontId="15" fillId="7" borderId="11" xfId="2" applyFont="1" applyFill="1" applyBorder="1" applyAlignment="1">
      <alignment vertical="center"/>
    </xf>
    <xf numFmtId="1" fontId="5" fillId="7" borderId="11" xfId="0" applyNumberFormat="1" applyFont="1" applyFill="1" applyBorder="1" applyAlignment="1">
      <alignment horizontal="left" vertical="center" wrapText="1"/>
    </xf>
    <xf numFmtId="1" fontId="6" fillId="7" borderId="11" xfId="0" applyNumberFormat="1" applyFont="1" applyFill="1" applyBorder="1" applyAlignment="1">
      <alignment horizontal="left" vertical="center" wrapText="1"/>
    </xf>
    <xf numFmtId="1" fontId="19" fillId="7" borderId="11" xfId="0" applyNumberFormat="1" applyFont="1" applyFill="1" applyBorder="1" applyAlignment="1">
      <alignment horizontal="center" vertical="center"/>
    </xf>
    <xf numFmtId="1" fontId="5" fillId="7" borderId="11" xfId="0" applyNumberFormat="1" applyFont="1" applyFill="1" applyBorder="1" applyAlignment="1">
      <alignment horizontal="center" vertical="center"/>
    </xf>
    <xf numFmtId="1" fontId="15" fillId="7" borderId="11" xfId="2" applyNumberFormat="1" applyFont="1" applyFill="1" applyBorder="1" applyAlignment="1">
      <alignment horizontal="center" vertical="center"/>
    </xf>
    <xf numFmtId="2" fontId="15" fillId="7" borderId="11" xfId="2" applyNumberFormat="1" applyFont="1" applyFill="1" applyBorder="1" applyAlignment="1">
      <alignment vertical="center"/>
    </xf>
    <xf numFmtId="49" fontId="15" fillId="7" borderId="11" xfId="2" applyNumberFormat="1" applyFont="1" applyFill="1" applyBorder="1" applyAlignment="1">
      <alignment vertical="center"/>
    </xf>
    <xf numFmtId="10" fontId="15" fillId="7" borderId="11" xfId="1" applyNumberFormat="1" applyFont="1" applyFill="1" applyBorder="1" applyAlignment="1">
      <alignment vertical="center"/>
    </xf>
    <xf numFmtId="2" fontId="15" fillId="7" borderId="11" xfId="1" applyNumberFormat="1" applyFont="1" applyFill="1" applyBorder="1" applyAlignment="1">
      <alignment vertical="center"/>
    </xf>
    <xf numFmtId="2" fontId="15" fillId="7" borderId="11" xfId="1" applyNumberFormat="1" applyFont="1" applyFill="1" applyBorder="1" applyAlignment="1">
      <alignment horizontal="center" vertical="center"/>
    </xf>
    <xf numFmtId="9" fontId="15" fillId="7" borderId="11" xfId="1" applyFont="1" applyFill="1" applyBorder="1" applyAlignment="1">
      <alignment vertical="center"/>
    </xf>
    <xf numFmtId="164" fontId="15" fillId="7" borderId="11" xfId="2" applyNumberFormat="1" applyFont="1" applyFill="1" applyBorder="1" applyAlignment="1">
      <alignment vertical="center"/>
    </xf>
    <xf numFmtId="10" fontId="15" fillId="7" borderId="11" xfId="2" applyNumberFormat="1" applyFont="1" applyFill="1" applyBorder="1" applyAlignment="1">
      <alignment vertical="center"/>
    </xf>
    <xf numFmtId="0" fontId="5" fillId="7" borderId="11" xfId="0" applyFont="1" applyFill="1" applyBorder="1" applyAlignment="1">
      <alignment vertical="center" wrapText="1"/>
    </xf>
    <xf numFmtId="1" fontId="6" fillId="7" borderId="11" xfId="0" applyNumberFormat="1" applyFont="1" applyFill="1" applyBorder="1" applyAlignment="1">
      <alignment vertical="center" wrapText="1"/>
    </xf>
    <xf numFmtId="165" fontId="15" fillId="7" borderId="11" xfId="2" applyNumberFormat="1" applyFont="1" applyFill="1" applyBorder="1" applyAlignment="1">
      <alignment vertical="center"/>
    </xf>
    <xf numFmtId="0" fontId="6" fillId="7" borderId="11" xfId="2" applyFont="1" applyFill="1" applyBorder="1" applyAlignment="1">
      <alignment vertical="center" wrapText="1"/>
    </xf>
    <xf numFmtId="1" fontId="5" fillId="7" borderId="11" xfId="0" applyNumberFormat="1" applyFont="1" applyFill="1" applyBorder="1" applyAlignment="1">
      <alignment vertical="center" wrapText="1"/>
    </xf>
    <xf numFmtId="166" fontId="15" fillId="7" borderId="11" xfId="1" applyNumberFormat="1" applyFont="1" applyFill="1" applyBorder="1" applyAlignment="1">
      <alignment vertical="center"/>
    </xf>
    <xf numFmtId="165" fontId="15" fillId="7" borderId="11" xfId="2" applyNumberFormat="1" applyFont="1" applyFill="1" applyBorder="1" applyAlignment="1">
      <alignment horizontal="center" vertical="center"/>
    </xf>
    <xf numFmtId="165" fontId="5" fillId="7" borderId="11" xfId="2" applyNumberFormat="1" applyFont="1" applyFill="1" applyBorder="1" applyAlignment="1">
      <alignment vertical="center" wrapText="1"/>
    </xf>
    <xf numFmtId="165" fontId="6" fillId="7" borderId="11" xfId="2" applyNumberFormat="1" applyFont="1" applyFill="1" applyBorder="1" applyAlignment="1">
      <alignment vertical="center" wrapText="1"/>
    </xf>
    <xf numFmtId="2" fontId="15" fillId="7" borderId="11" xfId="2" applyNumberFormat="1" applyFont="1" applyFill="1" applyBorder="1" applyAlignment="1">
      <alignment horizontal="center" vertical="center"/>
    </xf>
    <xf numFmtId="165" fontId="15" fillId="7" borderId="11" xfId="1" applyNumberFormat="1" applyFont="1" applyFill="1" applyBorder="1" applyAlignment="1">
      <alignment vertical="center"/>
    </xf>
    <xf numFmtId="1" fontId="15" fillId="7" borderId="11" xfId="2" applyNumberFormat="1" applyFont="1" applyFill="1" applyBorder="1" applyAlignment="1">
      <alignment vertical="center"/>
    </xf>
    <xf numFmtId="2" fontId="16" fillId="7" borderId="11" xfId="2" applyNumberFormat="1" applyFont="1" applyFill="1" applyBorder="1" applyAlignment="1">
      <alignment horizontal="center" vertical="center"/>
    </xf>
    <xf numFmtId="10" fontId="16" fillId="7" borderId="11" xfId="2" applyNumberFormat="1" applyFont="1" applyFill="1" applyBorder="1" applyAlignment="1">
      <alignment horizontal="center" vertical="center"/>
    </xf>
    <xf numFmtId="0" fontId="15" fillId="7" borderId="11" xfId="2" applyFont="1" applyFill="1" applyBorder="1" applyAlignment="1">
      <alignment horizontal="center" vertical="center"/>
    </xf>
    <xf numFmtId="0" fontId="6" fillId="7" borderId="11" xfId="2" applyFont="1" applyFill="1" applyBorder="1" applyAlignment="1">
      <alignment vertical="center"/>
    </xf>
    <xf numFmtId="1" fontId="6" fillId="7" borderId="11" xfId="0" applyNumberFormat="1" applyFont="1" applyFill="1" applyBorder="1" applyAlignment="1">
      <alignment horizontal="center" vertical="center"/>
    </xf>
    <xf numFmtId="0" fontId="6" fillId="7" borderId="11" xfId="2" applyFont="1" applyFill="1" applyBorder="1" applyAlignment="1">
      <alignment horizontal="center" vertical="center"/>
    </xf>
    <xf numFmtId="0" fontId="6" fillId="7" borderId="11" xfId="0" applyNumberFormat="1" applyFont="1" applyFill="1" applyBorder="1" applyAlignment="1">
      <alignment horizontal="left" vertical="center" wrapText="1"/>
    </xf>
    <xf numFmtId="1" fontId="3" fillId="7" borderId="11" xfId="0" applyNumberFormat="1" applyFont="1" applyFill="1" applyBorder="1" applyAlignment="1">
      <alignment horizontal="center" vertical="center"/>
    </xf>
    <xf numFmtId="17" fontId="15" fillId="7" borderId="11" xfId="3" applyNumberFormat="1" applyFont="1" applyFill="1" applyBorder="1" applyAlignment="1">
      <alignment horizontal="center" vertical="center" wrapText="1"/>
    </xf>
    <xf numFmtId="0" fontId="6" fillId="7" borderId="11" xfId="0" applyFont="1" applyFill="1" applyBorder="1" applyAlignment="1">
      <alignment vertical="center" wrapText="1"/>
    </xf>
    <xf numFmtId="0" fontId="6" fillId="7" borderId="11" xfId="4" applyFont="1" applyFill="1" applyBorder="1" applyAlignment="1">
      <alignment horizontal="left" vertical="center" wrapText="1"/>
    </xf>
    <xf numFmtId="0" fontId="6" fillId="7" borderId="11" xfId="0" applyFont="1" applyFill="1" applyBorder="1" applyAlignment="1">
      <alignment vertical="center"/>
    </xf>
    <xf numFmtId="1" fontId="5" fillId="7" borderId="11" xfId="5" applyNumberFormat="1" applyFont="1" applyFill="1" applyBorder="1" applyAlignment="1">
      <alignment horizontal="center" vertical="center"/>
    </xf>
    <xf numFmtId="10" fontId="15" fillId="7" borderId="11" xfId="2" applyNumberFormat="1" applyFont="1" applyFill="1" applyBorder="1" applyAlignment="1">
      <alignment horizontal="center" vertical="center"/>
    </xf>
    <xf numFmtId="1" fontId="16" fillId="0" borderId="11" xfId="17" applyNumberFormat="1" applyFont="1" applyFill="1" applyBorder="1" applyAlignment="1">
      <alignment horizontal="center" vertical="center"/>
    </xf>
    <xf numFmtId="1" fontId="16" fillId="0" borderId="11" xfId="82" applyNumberFormat="1" applyFont="1" applyFill="1" applyBorder="1" applyAlignment="1">
      <alignment horizontal="center" vertical="center"/>
    </xf>
    <xf numFmtId="1" fontId="15" fillId="0" borderId="11" xfId="17" applyNumberFormat="1" applyFont="1" applyFill="1" applyBorder="1" applyAlignment="1">
      <alignment horizontal="center" vertical="center"/>
    </xf>
    <xf numFmtId="1" fontId="15" fillId="0" borderId="11" xfId="82" applyNumberFormat="1" applyFont="1" applyFill="1" applyBorder="1" applyAlignment="1">
      <alignment horizontal="center" vertical="center"/>
    </xf>
    <xf numFmtId="1" fontId="15" fillId="7" borderId="11" xfId="17" applyNumberFormat="1" applyFont="1" applyFill="1" applyBorder="1" applyAlignment="1">
      <alignment horizontal="center" vertical="center"/>
    </xf>
    <xf numFmtId="0" fontId="32" fillId="0" borderId="11" xfId="82" applyNumberFormat="1" applyFont="1" applyFill="1" applyBorder="1" applyAlignment="1">
      <alignment horizontal="center" vertical="center" wrapText="1"/>
    </xf>
    <xf numFmtId="0" fontId="32" fillId="0" borderId="11" xfId="82" applyNumberFormat="1" applyFont="1" applyFill="1" applyBorder="1" applyAlignment="1">
      <alignment horizontal="center" vertical="center" textRotation="90" wrapText="1"/>
    </xf>
    <xf numFmtId="2" fontId="32" fillId="0" borderId="11" xfId="83" applyNumberFormat="1" applyFont="1" applyFill="1" applyBorder="1" applyAlignment="1" applyProtection="1">
      <alignment horizontal="center" vertical="center" textRotation="90" wrapText="1"/>
      <protection locked="0"/>
    </xf>
    <xf numFmtId="1" fontId="32" fillId="0" borderId="11" xfId="17" applyNumberFormat="1" applyFont="1" applyFill="1" applyBorder="1" applyAlignment="1">
      <alignment horizontal="center" vertical="center" textRotation="90" wrapText="1"/>
    </xf>
    <xf numFmtId="1" fontId="32" fillId="0" borderId="11" xfId="82" applyNumberFormat="1" applyFont="1" applyFill="1" applyBorder="1" applyAlignment="1">
      <alignment horizontal="center" vertical="center" textRotation="90" wrapText="1"/>
    </xf>
    <xf numFmtId="2" fontId="32" fillId="0" borderId="11" xfId="82" applyNumberFormat="1" applyFont="1" applyFill="1" applyBorder="1" applyAlignment="1">
      <alignment horizontal="center" vertical="center" textRotation="90" wrapText="1"/>
    </xf>
    <xf numFmtId="0" fontId="32" fillId="0" borderId="11" xfId="82" applyNumberFormat="1" applyFont="1" applyFill="1" applyBorder="1" applyAlignment="1">
      <alignment horizontal="center" vertical="center" wrapText="1"/>
    </xf>
    <xf numFmtId="2" fontId="32" fillId="0" borderId="11" xfId="82" applyNumberFormat="1" applyFont="1" applyFill="1" applyBorder="1" applyAlignment="1">
      <alignment horizontal="center" vertical="center" wrapText="1"/>
    </xf>
    <xf numFmtId="1" fontId="32" fillId="0" borderId="11" xfId="17" applyNumberFormat="1" applyFont="1" applyFill="1" applyBorder="1" applyAlignment="1">
      <alignment horizontal="center" vertical="center" wrapText="1"/>
    </xf>
    <xf numFmtId="1" fontId="32" fillId="0" borderId="11" xfId="82" applyNumberFormat="1" applyFont="1" applyFill="1" applyBorder="1" applyAlignment="1">
      <alignment horizontal="center" vertical="center" wrapText="1"/>
    </xf>
    <xf numFmtId="0" fontId="32" fillId="2" borderId="11" xfId="0" applyNumberFormat="1" applyFont="1" applyBorder="1" applyAlignment="1">
      <alignment horizontal="center" vertical="center"/>
    </xf>
    <xf numFmtId="2" fontId="32" fillId="7" borderId="11" xfId="0" applyNumberFormat="1" applyFont="1" applyFill="1" applyBorder="1" applyAlignment="1">
      <alignment horizontal="center" vertical="center" wrapText="1"/>
    </xf>
    <xf numFmtId="0" fontId="19" fillId="2" borderId="0" xfId="0" applyNumberFormat="1" applyFont="1" applyAlignment="1">
      <alignment vertical="center"/>
    </xf>
    <xf numFmtId="2" fontId="32" fillId="2" borderId="11" xfId="0" applyNumberFormat="1" applyFont="1" applyBorder="1" applyAlignment="1">
      <alignment horizontal="center" vertical="center" wrapText="1"/>
    </xf>
    <xf numFmtId="0" fontId="32" fillId="2" borderId="11" xfId="0" applyNumberFormat="1" applyFont="1" applyBorder="1" applyAlignment="1">
      <alignment horizontal="center" vertical="center" wrapText="1"/>
    </xf>
    <xf numFmtId="1" fontId="32" fillId="2" borderId="11" xfId="0" applyNumberFormat="1" applyFont="1" applyBorder="1" applyAlignment="1">
      <alignment horizontal="center" vertical="center" wrapText="1"/>
    </xf>
    <xf numFmtId="2" fontId="32" fillId="2" borderId="11" xfId="0" applyNumberFormat="1" applyFont="1" applyBorder="1" applyAlignment="1">
      <alignment horizontal="center" vertical="center"/>
    </xf>
    <xf numFmtId="0" fontId="32" fillId="2" borderId="11" xfId="0" applyNumberFormat="1" applyFont="1" applyBorder="1" applyAlignment="1">
      <alignment horizontal="center" vertical="center"/>
    </xf>
    <xf numFmtId="2" fontId="32" fillId="7" borderId="11" xfId="0" applyNumberFormat="1" applyFont="1" applyFill="1" applyBorder="1" applyAlignment="1">
      <alignment horizontal="center" vertical="center" wrapText="1"/>
    </xf>
    <xf numFmtId="2" fontId="15" fillId="2" borderId="11" xfId="0" applyNumberFormat="1" applyFont="1" applyBorder="1" applyAlignment="1">
      <alignment vertical="center"/>
    </xf>
    <xf numFmtId="0" fontId="15" fillId="2" borderId="11" xfId="0" applyNumberFormat="1" applyFont="1" applyBorder="1" applyAlignment="1">
      <alignment vertical="center"/>
    </xf>
    <xf numFmtId="1" fontId="15" fillId="2" borderId="11" xfId="0" applyNumberFormat="1" applyFont="1" applyBorder="1" applyAlignment="1">
      <alignment vertical="center"/>
    </xf>
    <xf numFmtId="2" fontId="15" fillId="7" borderId="11" xfId="0" applyNumberFormat="1" applyFont="1" applyFill="1" applyBorder="1" applyAlignment="1">
      <alignment vertical="center"/>
    </xf>
    <xf numFmtId="0" fontId="15" fillId="2" borderId="0" xfId="0" applyNumberFormat="1" applyFont="1" applyAlignment="1">
      <alignment vertical="center"/>
    </xf>
    <xf numFmtId="0" fontId="15" fillId="7" borderId="11" xfId="0" applyNumberFormat="1" applyFont="1" applyFill="1" applyBorder="1" applyAlignment="1">
      <alignment vertical="center"/>
    </xf>
    <xf numFmtId="1" fontId="15" fillId="7" borderId="11" xfId="0" applyNumberFormat="1" applyFont="1" applyFill="1" applyBorder="1" applyAlignment="1">
      <alignment vertical="center"/>
    </xf>
    <xf numFmtId="0" fontId="15" fillId="7" borderId="0" xfId="0" applyNumberFormat="1" applyFont="1" applyFill="1" applyAlignment="1">
      <alignment vertical="center"/>
    </xf>
    <xf numFmtId="10" fontId="15" fillId="2" borderId="0" xfId="1" applyNumberFormat="1" applyFont="1" applyFill="1" applyAlignment="1">
      <alignment vertical="center"/>
    </xf>
    <xf numFmtId="2" fontId="15" fillId="2" borderId="0" xfId="0" applyNumberFormat="1" applyFont="1" applyAlignment="1">
      <alignment vertical="center"/>
    </xf>
    <xf numFmtId="2" fontId="15" fillId="7" borderId="0" xfId="0" applyNumberFormat="1" applyFont="1" applyFill="1" applyAlignment="1">
      <alignment vertical="center"/>
    </xf>
    <xf numFmtId="1" fontId="15" fillId="2" borderId="0" xfId="0" applyNumberFormat="1" applyFont="1" applyAlignment="1">
      <alignment vertical="center"/>
    </xf>
    <xf numFmtId="0" fontId="36" fillId="7" borderId="0" xfId="71" applyNumberFormat="1" applyFont="1" applyFill="1" applyBorder="1"/>
    <xf numFmtId="0" fontId="37" fillId="7" borderId="11" xfId="71" applyNumberFormat="1" applyFont="1" applyFill="1" applyBorder="1" applyAlignment="1">
      <alignment horizontal="center" wrapText="1"/>
    </xf>
    <xf numFmtId="2" fontId="41" fillId="7" borderId="11" xfId="71" applyNumberFormat="1" applyFont="1" applyFill="1" applyBorder="1"/>
    <xf numFmtId="2" fontId="36" fillId="7" borderId="11" xfId="71" applyNumberFormat="1" applyFont="1" applyFill="1" applyBorder="1"/>
    <xf numFmtId="2" fontId="36" fillId="7" borderId="11" xfId="71" applyNumberFormat="1" applyFont="1" applyFill="1" applyBorder="1" applyAlignment="1">
      <alignment vertical="center"/>
    </xf>
    <xf numFmtId="0" fontId="36" fillId="7" borderId="11" xfId="71" applyNumberFormat="1" applyFont="1" applyFill="1" applyBorder="1"/>
    <xf numFmtId="0" fontId="15" fillId="7" borderId="0" xfId="53" applyFont="1" applyFill="1" applyAlignment="1">
      <alignment horizontal="center" vertical="center"/>
    </xf>
    <xf numFmtId="0" fontId="8" fillId="7" borderId="0" xfId="0" applyNumberFormat="1" applyFont="1" applyFill="1" applyAlignment="1">
      <alignment horizontal="center" vertical="center" wrapText="1"/>
    </xf>
    <xf numFmtId="180" fontId="32" fillId="7" borderId="4" xfId="21" applyNumberFormat="1" applyFont="1" applyFill="1" applyBorder="1" applyAlignment="1">
      <alignment horizontal="center" vertical="center"/>
    </xf>
    <xf numFmtId="172" fontId="19" fillId="7" borderId="4" xfId="21" applyNumberFormat="1" applyFont="1" applyFill="1" applyBorder="1" applyAlignment="1">
      <alignment horizontal="center" vertical="center"/>
    </xf>
    <xf numFmtId="0" fontId="15" fillId="7" borderId="4" xfId="53" applyFont="1" applyFill="1" applyBorder="1" applyAlignment="1">
      <alignment horizontal="center" vertical="center"/>
    </xf>
    <xf numFmtId="172" fontId="15" fillId="7" borderId="4" xfId="53" applyNumberFormat="1" applyFont="1" applyFill="1" applyBorder="1" applyAlignment="1">
      <alignment horizontal="center" vertical="center"/>
    </xf>
    <xf numFmtId="39" fontId="15" fillId="7" borderId="4" xfId="53" applyNumberFormat="1" applyFont="1" applyFill="1" applyBorder="1" applyAlignment="1">
      <alignment horizontal="center" vertical="center"/>
    </xf>
    <xf numFmtId="179" fontId="19" fillId="7" borderId="4" xfId="21" applyNumberFormat="1" applyFont="1" applyFill="1" applyBorder="1" applyAlignment="1">
      <alignment horizontal="center" vertical="center"/>
    </xf>
    <xf numFmtId="2" fontId="15" fillId="7" borderId="0" xfId="53" applyNumberFormat="1" applyFont="1" applyFill="1" applyAlignment="1">
      <alignment horizontal="center" vertical="center"/>
    </xf>
    <xf numFmtId="172" fontId="32" fillId="7" borderId="4" xfId="21" applyNumberFormat="1" applyFont="1" applyFill="1" applyBorder="1" applyAlignment="1">
      <alignment horizontal="center" vertical="center"/>
    </xf>
    <xf numFmtId="181" fontId="32" fillId="7" borderId="4" xfId="21" applyNumberFormat="1" applyFont="1" applyFill="1" applyBorder="1" applyAlignment="1">
      <alignment horizontal="center" vertical="center"/>
    </xf>
    <xf numFmtId="179" fontId="32" fillId="7" borderId="4" xfId="21" applyNumberFormat="1" applyFont="1" applyFill="1" applyBorder="1" applyAlignment="1">
      <alignment horizontal="center" vertical="center"/>
    </xf>
    <xf numFmtId="172" fontId="15" fillId="7" borderId="0" xfId="53" applyNumberFormat="1" applyFont="1" applyFill="1" applyAlignment="1">
      <alignment horizontal="center" vertical="center"/>
    </xf>
    <xf numFmtId="0" fontId="3" fillId="7" borderId="0" xfId="0" applyNumberFormat="1" applyFont="1" applyFill="1" applyAlignment="1">
      <alignment horizontal="center" vertical="center"/>
    </xf>
    <xf numFmtId="43" fontId="3" fillId="7" borderId="0" xfId="0" applyNumberFormat="1" applyFont="1" applyFill="1" applyAlignment="1">
      <alignment horizontal="center" vertical="center"/>
    </xf>
    <xf numFmtId="172" fontId="15" fillId="0" borderId="11" xfId="17" applyFont="1" applyFill="1" applyBorder="1" applyAlignment="1">
      <alignment horizontal="center" vertical="center" wrapText="1"/>
    </xf>
    <xf numFmtId="179" fontId="3" fillId="0" borderId="11" xfId="17" applyNumberFormat="1" applyFont="1" applyFill="1" applyBorder="1" applyAlignment="1">
      <alignment horizontal="center" vertical="center" wrapText="1"/>
    </xf>
    <xf numFmtId="0" fontId="3" fillId="0" borderId="11" xfId="0" applyNumberFormat="1" applyFont="1" applyFill="1" applyBorder="1" applyAlignment="1">
      <alignment horizontal="center" vertical="center"/>
    </xf>
    <xf numFmtId="172" fontId="3" fillId="0" borderId="11" xfId="17" applyNumberFormat="1" applyFont="1" applyFill="1" applyBorder="1" applyAlignment="1">
      <alignment horizontal="center" vertical="center" wrapText="1"/>
    </xf>
    <xf numFmtId="180" fontId="3" fillId="0" borderId="11" xfId="17" applyNumberFormat="1" applyFont="1" applyFill="1" applyBorder="1" applyAlignment="1">
      <alignment horizontal="center" vertical="center"/>
    </xf>
    <xf numFmtId="180" fontId="3" fillId="7" borderId="11" xfId="17" applyNumberFormat="1" applyFont="1" applyFill="1" applyBorder="1" applyAlignment="1">
      <alignment horizontal="center" vertical="center"/>
    </xf>
    <xf numFmtId="180" fontId="32" fillId="7" borderId="11" xfId="21" applyNumberFormat="1" applyFont="1" applyFill="1" applyBorder="1" applyAlignment="1">
      <alignment horizontal="center" vertical="center"/>
    </xf>
    <xf numFmtId="180" fontId="3" fillId="0" borderId="11" xfId="17" applyNumberFormat="1" applyFont="1" applyFill="1" applyBorder="1" applyAlignment="1">
      <alignment horizontal="center" vertical="center" wrapText="1"/>
    </xf>
    <xf numFmtId="172" fontId="3" fillId="0" borderId="11" xfId="17" applyNumberFormat="1" applyFont="1" applyFill="1" applyBorder="1" applyAlignment="1">
      <alignment horizontal="center" vertical="center" wrapText="1"/>
    </xf>
    <xf numFmtId="0" fontId="15" fillId="0" borderId="11" xfId="53" applyFont="1" applyFill="1" applyBorder="1" applyAlignment="1">
      <alignment horizontal="center" vertical="center"/>
    </xf>
    <xf numFmtId="0" fontId="15" fillId="7" borderId="11" xfId="53" applyFont="1" applyFill="1" applyBorder="1" applyAlignment="1">
      <alignment horizontal="center" vertical="center"/>
    </xf>
    <xf numFmtId="2" fontId="15" fillId="0" borderId="11" xfId="53" applyNumberFormat="1" applyFont="1" applyFill="1" applyBorder="1" applyAlignment="1">
      <alignment horizontal="center" vertical="center"/>
    </xf>
    <xf numFmtId="172" fontId="15" fillId="0" borderId="11" xfId="53" applyNumberFormat="1" applyFont="1" applyFill="1" applyBorder="1" applyAlignment="1">
      <alignment horizontal="center" vertical="center"/>
    </xf>
  </cellXfs>
  <cellStyles count="84">
    <cellStyle name="Body" xfId="6"/>
    <cellStyle name="Calc Currency (0)" xfId="7"/>
    <cellStyle name="Calc Currency (2)" xfId="8"/>
    <cellStyle name="Calc Percent (0)" xfId="9"/>
    <cellStyle name="Calc Percent (1)" xfId="10"/>
    <cellStyle name="Calc Percent (2)" xfId="11"/>
    <cellStyle name="Calc Units (0)" xfId="12"/>
    <cellStyle name="Calc Units (1)" xfId="13"/>
    <cellStyle name="Calc Units (2)" xfId="14"/>
    <cellStyle name="Comma  - Style1" xfId="15"/>
    <cellStyle name="Comma [00]" xfId="16"/>
    <cellStyle name="Comma 2" xfId="17"/>
    <cellStyle name="Comma 2 2" xfId="80"/>
    <cellStyle name="Comma 3" xfId="18"/>
    <cellStyle name="Comma 4" xfId="19"/>
    <cellStyle name="Comma 5" xfId="20"/>
    <cellStyle name="Comma 6" xfId="81"/>
    <cellStyle name="Comma_Xl0000004" xfId="21"/>
    <cellStyle name="Curren - Style2" xfId="22"/>
    <cellStyle name="Currency [00]" xfId="23"/>
    <cellStyle name="DataPilot Result" xfId="24"/>
    <cellStyle name="date" xfId="25"/>
    <cellStyle name="Date Short" xfId="26"/>
    <cellStyle name="DELTA" xfId="27"/>
    <cellStyle name="Enter Currency (0)" xfId="28"/>
    <cellStyle name="Enter Currency (2)" xfId="29"/>
    <cellStyle name="Enter Units (0)" xfId="30"/>
    <cellStyle name="Enter Units (1)" xfId="31"/>
    <cellStyle name="Enter Units (2)" xfId="32"/>
    <cellStyle name="Grey" xfId="33"/>
    <cellStyle name="Header1" xfId="34"/>
    <cellStyle name="Header2" xfId="35"/>
    <cellStyle name="Input [yellow]" xfId="36"/>
    <cellStyle name="Link Currency (0)" xfId="37"/>
    <cellStyle name="Link Currency (2)" xfId="38"/>
    <cellStyle name="Link Units (0)" xfId="39"/>
    <cellStyle name="Link Units (1)" xfId="40"/>
    <cellStyle name="Link Units (2)" xfId="41"/>
    <cellStyle name="no dec" xfId="42"/>
    <cellStyle name="Normal" xfId="0" builtinId="0"/>
    <cellStyle name="Normal - Style1" xfId="43"/>
    <cellStyle name="Normal 10 2" xfId="72"/>
    <cellStyle name="Normal 2" xfId="5"/>
    <cellStyle name="Normal 2 2" xfId="44"/>
    <cellStyle name="Normal 2_DISCOM FINANCE" xfId="45"/>
    <cellStyle name="Normal 2_T1 to t7 REVISED5" xfId="46"/>
    <cellStyle name="Normal 26 2" xfId="73"/>
    <cellStyle name="Normal 3" xfId="47"/>
    <cellStyle name="Normal 3 113" xfId="74"/>
    <cellStyle name="Normal 3 2" xfId="48"/>
    <cellStyle name="Normal 4" xfId="49"/>
    <cellStyle name="Normal 5" xfId="50"/>
    <cellStyle name="Normal 6" xfId="51"/>
    <cellStyle name="Normal 7" xfId="52"/>
    <cellStyle name="Normal 8" xfId="75"/>
    <cellStyle name="Normal 9" xfId="78"/>
    <cellStyle name="Normal_CONSUMPTION GREATER THAN 1 MVA" xfId="2"/>
    <cellStyle name="Normal_misclanos_final20121124" xfId="71"/>
    <cellStyle name="Normal_rev_t1_t4_t6(1)" xfId="53"/>
    <cellStyle name="Normal_SOUTHCO___ARR_2005-06" xfId="83"/>
    <cellStyle name="Normal_Tariff 05-06" xfId="82"/>
    <cellStyle name="Normal_Xl0000004" xfId="54"/>
    <cellStyle name="Normal_Xl0000014" xfId="4"/>
    <cellStyle name="Normal_Xl0000016" xfId="3"/>
    <cellStyle name="Percent" xfId="1" builtinId="5"/>
    <cellStyle name="Percent [0]" xfId="55"/>
    <cellStyle name="Percent [00]" xfId="56"/>
    <cellStyle name="Percent [2]" xfId="57"/>
    <cellStyle name="Percent 2" xfId="58"/>
    <cellStyle name="Percent 2 2" xfId="59"/>
    <cellStyle name="Percent 2 9" xfId="76"/>
    <cellStyle name="Percent 3" xfId="60"/>
    <cellStyle name="Percent 4" xfId="61"/>
    <cellStyle name="Percent 5" xfId="62"/>
    <cellStyle name="Percent 6" xfId="79"/>
    <cellStyle name="PrePop Currency (0)" xfId="63"/>
    <cellStyle name="PrePop Currency (2)" xfId="64"/>
    <cellStyle name="PrePop Units (0)" xfId="65"/>
    <cellStyle name="PrePop Units (1)" xfId="66"/>
    <cellStyle name="PrePop Units (2)" xfId="67"/>
    <cellStyle name="Table_Heading" xfId="77"/>
    <cellStyle name="Text Indent A" xfId="68"/>
    <cellStyle name="Text Indent B" xfId="69"/>
    <cellStyle name="Text Indent C" xfId="7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fa-hp\f\TARIFF%202006-07\Query-Tariff-2006-07\Distribution\SOUTHC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SOUTHC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fa-hp\f\TARIFF%202006-07\Query-Tariff-2006-07\Distribution\Consumer%20Analysis%20working%20shee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Consumer%20Analysis%20working%20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ommerce%20Data%2002-05-2016/d%20drive/ARR19-20/T1%20to%20t9%201920%20revised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0000000000000"/>
      <sheetName val="T-9  (2)"/>
      <sheetName val="Sheet4"/>
      <sheetName val="T-1 (2)"/>
      <sheetName val="T-5 F (2)"/>
      <sheetName val="T3F (2)"/>
      <sheetName val="T2F (2)"/>
      <sheetName val="t6 1718 it"/>
      <sheetName val="t6_1819"/>
      <sheetName val="t6 1819it"/>
      <sheetName val="t6 1718"/>
      <sheetName val="Sheet2"/>
      <sheetName val="Sheet5"/>
      <sheetName val="T-1"/>
      <sheetName val="T-7 Curr"/>
      <sheetName val="T-7 "/>
      <sheetName val="d to gridco (3)"/>
      <sheetName val="t4"/>
      <sheetName val="T-9 "/>
      <sheetName val="t1it"/>
      <sheetName val="d to gridco (2)"/>
      <sheetName val="bpl"/>
      <sheetName val="Sheet3"/>
      <sheetName val="t4it"/>
      <sheetName val="Sheet1"/>
      <sheetName val="HT"/>
      <sheetName val="T-9 f"/>
      <sheetName val="T3F"/>
      <sheetName val="T2F"/>
      <sheetName val="T-5 F"/>
      <sheetName val="t2it"/>
      <sheetName val="T3-FY1718 (2)"/>
      <sheetName val="T3-FINFY1718"/>
      <sheetName val="T-5"/>
      <sheetName val="T-9"/>
      <sheetName val="CESU PP"/>
      <sheetName val="F-7"/>
      <sheetName val="d to gridco"/>
      <sheetName val="t4it0906"/>
      <sheetName val="T-8"/>
      <sheetName val="comp"/>
      <sheetName val="proposed tariff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201">
          <cell r="H201">
            <v>2111</v>
          </cell>
        </row>
        <row r="202">
          <cell r="H202">
            <v>1495</v>
          </cell>
        </row>
        <row r="203">
          <cell r="H203">
            <v>1000</v>
          </cell>
        </row>
        <row r="204">
          <cell r="H204">
            <v>1000</v>
          </cell>
        </row>
        <row r="205">
          <cell r="H205">
            <v>3000</v>
          </cell>
        </row>
        <row r="206">
          <cell r="H206">
            <v>3000</v>
          </cell>
        </row>
        <row r="207">
          <cell r="H207">
            <v>1300</v>
          </cell>
        </row>
        <row r="208">
          <cell r="H208">
            <v>1260</v>
          </cell>
        </row>
        <row r="209">
          <cell r="H209">
            <v>1120</v>
          </cell>
        </row>
        <row r="210">
          <cell r="H210">
            <v>1600</v>
          </cell>
        </row>
        <row r="211">
          <cell r="H211">
            <v>3150</v>
          </cell>
        </row>
        <row r="212">
          <cell r="H212">
            <v>1000</v>
          </cell>
        </row>
        <row r="213">
          <cell r="H213">
            <v>1000</v>
          </cell>
        </row>
        <row r="214">
          <cell r="H214">
            <v>4000</v>
          </cell>
        </row>
        <row r="215">
          <cell r="H215">
            <v>3000</v>
          </cell>
        </row>
        <row r="216">
          <cell r="H216">
            <v>5500</v>
          </cell>
        </row>
        <row r="217">
          <cell r="H217">
            <v>1600</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J9"/>
  <sheetViews>
    <sheetView tabSelected="1" workbookViewId="0">
      <selection activeCell="A8" sqref="A8:H8"/>
    </sheetView>
  </sheetViews>
  <sheetFormatPr defaultRowHeight="15"/>
  <cols>
    <col min="1" max="1" width="8.88671875" style="123"/>
    <col min="2" max="2" width="14.6640625" style="123" customWidth="1"/>
    <col min="3" max="3" width="8.88671875" style="131"/>
    <col min="4" max="4" width="17.109375" style="131" customWidth="1"/>
    <col min="5" max="5" width="11" style="131" customWidth="1"/>
    <col min="6" max="6" width="10.21875" style="131" customWidth="1"/>
    <col min="7" max="7" width="11" style="131" customWidth="1"/>
    <col min="8" max="8" width="10.77734375" style="131" customWidth="1"/>
    <col min="9" max="257" width="8.88671875" style="123"/>
    <col min="258" max="258" width="14.6640625" style="123" customWidth="1"/>
    <col min="259" max="259" width="8.88671875" style="123"/>
    <col min="260" max="260" width="17.109375" style="123" customWidth="1"/>
    <col min="261" max="261" width="11" style="123" customWidth="1"/>
    <col min="262" max="262" width="10.21875" style="123" customWidth="1"/>
    <col min="263" max="263" width="11" style="123" customWidth="1"/>
    <col min="264" max="264" width="10.77734375" style="123" customWidth="1"/>
    <col min="265" max="513" width="8.88671875" style="123"/>
    <col min="514" max="514" width="14.6640625" style="123" customWidth="1"/>
    <col min="515" max="515" width="8.88671875" style="123"/>
    <col min="516" max="516" width="17.109375" style="123" customWidth="1"/>
    <col min="517" max="517" width="11" style="123" customWidth="1"/>
    <col min="518" max="518" width="10.21875" style="123" customWidth="1"/>
    <col min="519" max="519" width="11" style="123" customWidth="1"/>
    <col min="520" max="520" width="10.77734375" style="123" customWidth="1"/>
    <col min="521" max="769" width="8.88671875" style="123"/>
    <col min="770" max="770" width="14.6640625" style="123" customWidth="1"/>
    <col min="771" max="771" width="8.88671875" style="123"/>
    <col min="772" max="772" width="17.109375" style="123" customWidth="1"/>
    <col min="773" max="773" width="11" style="123" customWidth="1"/>
    <col min="774" max="774" width="10.21875" style="123" customWidth="1"/>
    <col min="775" max="775" width="11" style="123" customWidth="1"/>
    <col min="776" max="776" width="10.77734375" style="123" customWidth="1"/>
    <col min="777" max="1025" width="8.88671875" style="123"/>
    <col min="1026" max="1026" width="14.6640625" style="123" customWidth="1"/>
    <col min="1027" max="1027" width="8.88671875" style="123"/>
    <col min="1028" max="1028" width="17.109375" style="123" customWidth="1"/>
    <col min="1029" max="1029" width="11" style="123" customWidth="1"/>
    <col min="1030" max="1030" width="10.21875" style="123" customWidth="1"/>
    <col min="1031" max="1031" width="11" style="123" customWidth="1"/>
    <col min="1032" max="1032" width="10.77734375" style="123" customWidth="1"/>
    <col min="1033" max="1281" width="8.88671875" style="123"/>
    <col min="1282" max="1282" width="14.6640625" style="123" customWidth="1"/>
    <col min="1283" max="1283" width="8.88671875" style="123"/>
    <col min="1284" max="1284" width="17.109375" style="123" customWidth="1"/>
    <col min="1285" max="1285" width="11" style="123" customWidth="1"/>
    <col min="1286" max="1286" width="10.21875" style="123" customWidth="1"/>
    <col min="1287" max="1287" width="11" style="123" customWidth="1"/>
    <col min="1288" max="1288" width="10.77734375" style="123" customWidth="1"/>
    <col min="1289" max="1537" width="8.88671875" style="123"/>
    <col min="1538" max="1538" width="14.6640625" style="123" customWidth="1"/>
    <col min="1539" max="1539" width="8.88671875" style="123"/>
    <col min="1540" max="1540" width="17.109375" style="123" customWidth="1"/>
    <col min="1541" max="1541" width="11" style="123" customWidth="1"/>
    <col min="1542" max="1542" width="10.21875" style="123" customWidth="1"/>
    <col min="1543" max="1543" width="11" style="123" customWidth="1"/>
    <col min="1544" max="1544" width="10.77734375" style="123" customWidth="1"/>
    <col min="1545" max="1793" width="8.88671875" style="123"/>
    <col min="1794" max="1794" width="14.6640625" style="123" customWidth="1"/>
    <col min="1795" max="1795" width="8.88671875" style="123"/>
    <col min="1796" max="1796" width="17.109375" style="123" customWidth="1"/>
    <col min="1797" max="1797" width="11" style="123" customWidth="1"/>
    <col min="1798" max="1798" width="10.21875" style="123" customWidth="1"/>
    <col min="1799" max="1799" width="11" style="123" customWidth="1"/>
    <col min="1800" max="1800" width="10.77734375" style="123" customWidth="1"/>
    <col min="1801" max="2049" width="8.88671875" style="123"/>
    <col min="2050" max="2050" width="14.6640625" style="123" customWidth="1"/>
    <col min="2051" max="2051" width="8.88671875" style="123"/>
    <col min="2052" max="2052" width="17.109375" style="123" customWidth="1"/>
    <col min="2053" max="2053" width="11" style="123" customWidth="1"/>
    <col min="2054" max="2054" width="10.21875" style="123" customWidth="1"/>
    <col min="2055" max="2055" width="11" style="123" customWidth="1"/>
    <col min="2056" max="2056" width="10.77734375" style="123" customWidth="1"/>
    <col min="2057" max="2305" width="8.88671875" style="123"/>
    <col min="2306" max="2306" width="14.6640625" style="123" customWidth="1"/>
    <col min="2307" max="2307" width="8.88671875" style="123"/>
    <col min="2308" max="2308" width="17.109375" style="123" customWidth="1"/>
    <col min="2309" max="2309" width="11" style="123" customWidth="1"/>
    <col min="2310" max="2310" width="10.21875" style="123" customWidth="1"/>
    <col min="2311" max="2311" width="11" style="123" customWidth="1"/>
    <col min="2312" max="2312" width="10.77734375" style="123" customWidth="1"/>
    <col min="2313" max="2561" width="8.88671875" style="123"/>
    <col min="2562" max="2562" width="14.6640625" style="123" customWidth="1"/>
    <col min="2563" max="2563" width="8.88671875" style="123"/>
    <col min="2564" max="2564" width="17.109375" style="123" customWidth="1"/>
    <col min="2565" max="2565" width="11" style="123" customWidth="1"/>
    <col min="2566" max="2566" width="10.21875" style="123" customWidth="1"/>
    <col min="2567" max="2567" width="11" style="123" customWidth="1"/>
    <col min="2568" max="2568" width="10.77734375" style="123" customWidth="1"/>
    <col min="2569" max="2817" width="8.88671875" style="123"/>
    <col min="2818" max="2818" width="14.6640625" style="123" customWidth="1"/>
    <col min="2819" max="2819" width="8.88671875" style="123"/>
    <col min="2820" max="2820" width="17.109375" style="123" customWidth="1"/>
    <col min="2821" max="2821" width="11" style="123" customWidth="1"/>
    <col min="2822" max="2822" width="10.21875" style="123" customWidth="1"/>
    <col min="2823" max="2823" width="11" style="123" customWidth="1"/>
    <col min="2824" max="2824" width="10.77734375" style="123" customWidth="1"/>
    <col min="2825" max="3073" width="8.88671875" style="123"/>
    <col min="3074" max="3074" width="14.6640625" style="123" customWidth="1"/>
    <col min="3075" max="3075" width="8.88671875" style="123"/>
    <col min="3076" max="3076" width="17.109375" style="123" customWidth="1"/>
    <col min="3077" max="3077" width="11" style="123" customWidth="1"/>
    <col min="3078" max="3078" width="10.21875" style="123" customWidth="1"/>
    <col min="3079" max="3079" width="11" style="123" customWidth="1"/>
    <col min="3080" max="3080" width="10.77734375" style="123" customWidth="1"/>
    <col min="3081" max="3329" width="8.88671875" style="123"/>
    <col min="3330" max="3330" width="14.6640625" style="123" customWidth="1"/>
    <col min="3331" max="3331" width="8.88671875" style="123"/>
    <col min="3332" max="3332" width="17.109375" style="123" customWidth="1"/>
    <col min="3333" max="3333" width="11" style="123" customWidth="1"/>
    <col min="3334" max="3334" width="10.21875" style="123" customWidth="1"/>
    <col min="3335" max="3335" width="11" style="123" customWidth="1"/>
    <col min="3336" max="3336" width="10.77734375" style="123" customWidth="1"/>
    <col min="3337" max="3585" width="8.88671875" style="123"/>
    <col min="3586" max="3586" width="14.6640625" style="123" customWidth="1"/>
    <col min="3587" max="3587" width="8.88671875" style="123"/>
    <col min="3588" max="3588" width="17.109375" style="123" customWidth="1"/>
    <col min="3589" max="3589" width="11" style="123" customWidth="1"/>
    <col min="3590" max="3590" width="10.21875" style="123" customWidth="1"/>
    <col min="3591" max="3591" width="11" style="123" customWidth="1"/>
    <col min="3592" max="3592" width="10.77734375" style="123" customWidth="1"/>
    <col min="3593" max="3841" width="8.88671875" style="123"/>
    <col min="3842" max="3842" width="14.6640625" style="123" customWidth="1"/>
    <col min="3843" max="3843" width="8.88671875" style="123"/>
    <col min="3844" max="3844" width="17.109375" style="123" customWidth="1"/>
    <col min="3845" max="3845" width="11" style="123" customWidth="1"/>
    <col min="3846" max="3846" width="10.21875" style="123" customWidth="1"/>
    <col min="3847" max="3847" width="11" style="123" customWidth="1"/>
    <col min="3848" max="3848" width="10.77734375" style="123" customWidth="1"/>
    <col min="3849" max="4097" width="8.88671875" style="123"/>
    <col min="4098" max="4098" width="14.6640625" style="123" customWidth="1"/>
    <col min="4099" max="4099" width="8.88671875" style="123"/>
    <col min="4100" max="4100" width="17.109375" style="123" customWidth="1"/>
    <col min="4101" max="4101" width="11" style="123" customWidth="1"/>
    <col min="4102" max="4102" width="10.21875" style="123" customWidth="1"/>
    <col min="4103" max="4103" width="11" style="123" customWidth="1"/>
    <col min="4104" max="4104" width="10.77734375" style="123" customWidth="1"/>
    <col min="4105" max="4353" width="8.88671875" style="123"/>
    <col min="4354" max="4354" width="14.6640625" style="123" customWidth="1"/>
    <col min="4355" max="4355" width="8.88671875" style="123"/>
    <col min="4356" max="4356" width="17.109375" style="123" customWidth="1"/>
    <col min="4357" max="4357" width="11" style="123" customWidth="1"/>
    <col min="4358" max="4358" width="10.21875" style="123" customWidth="1"/>
    <col min="4359" max="4359" width="11" style="123" customWidth="1"/>
    <col min="4360" max="4360" width="10.77734375" style="123" customWidth="1"/>
    <col min="4361" max="4609" width="8.88671875" style="123"/>
    <col min="4610" max="4610" width="14.6640625" style="123" customWidth="1"/>
    <col min="4611" max="4611" width="8.88671875" style="123"/>
    <col min="4612" max="4612" width="17.109375" style="123" customWidth="1"/>
    <col min="4613" max="4613" width="11" style="123" customWidth="1"/>
    <col min="4614" max="4614" width="10.21875" style="123" customWidth="1"/>
    <col min="4615" max="4615" width="11" style="123" customWidth="1"/>
    <col min="4616" max="4616" width="10.77734375" style="123" customWidth="1"/>
    <col min="4617" max="4865" width="8.88671875" style="123"/>
    <col min="4866" max="4866" width="14.6640625" style="123" customWidth="1"/>
    <col min="4867" max="4867" width="8.88671875" style="123"/>
    <col min="4868" max="4868" width="17.109375" style="123" customWidth="1"/>
    <col min="4869" max="4869" width="11" style="123" customWidth="1"/>
    <col min="4870" max="4870" width="10.21875" style="123" customWidth="1"/>
    <col min="4871" max="4871" width="11" style="123" customWidth="1"/>
    <col min="4872" max="4872" width="10.77734375" style="123" customWidth="1"/>
    <col min="4873" max="5121" width="8.88671875" style="123"/>
    <col min="5122" max="5122" width="14.6640625" style="123" customWidth="1"/>
    <col min="5123" max="5123" width="8.88671875" style="123"/>
    <col min="5124" max="5124" width="17.109375" style="123" customWidth="1"/>
    <col min="5125" max="5125" width="11" style="123" customWidth="1"/>
    <col min="5126" max="5126" width="10.21875" style="123" customWidth="1"/>
    <col min="5127" max="5127" width="11" style="123" customWidth="1"/>
    <col min="5128" max="5128" width="10.77734375" style="123" customWidth="1"/>
    <col min="5129" max="5377" width="8.88671875" style="123"/>
    <col min="5378" max="5378" width="14.6640625" style="123" customWidth="1"/>
    <col min="5379" max="5379" width="8.88671875" style="123"/>
    <col min="5380" max="5380" width="17.109375" style="123" customWidth="1"/>
    <col min="5381" max="5381" width="11" style="123" customWidth="1"/>
    <col min="5382" max="5382" width="10.21875" style="123" customWidth="1"/>
    <col min="5383" max="5383" width="11" style="123" customWidth="1"/>
    <col min="5384" max="5384" width="10.77734375" style="123" customWidth="1"/>
    <col min="5385" max="5633" width="8.88671875" style="123"/>
    <col min="5634" max="5634" width="14.6640625" style="123" customWidth="1"/>
    <col min="5635" max="5635" width="8.88671875" style="123"/>
    <col min="5636" max="5636" width="17.109375" style="123" customWidth="1"/>
    <col min="5637" max="5637" width="11" style="123" customWidth="1"/>
    <col min="5638" max="5638" width="10.21875" style="123" customWidth="1"/>
    <col min="5639" max="5639" width="11" style="123" customWidth="1"/>
    <col min="5640" max="5640" width="10.77734375" style="123" customWidth="1"/>
    <col min="5641" max="5889" width="8.88671875" style="123"/>
    <col min="5890" max="5890" width="14.6640625" style="123" customWidth="1"/>
    <col min="5891" max="5891" width="8.88671875" style="123"/>
    <col min="5892" max="5892" width="17.109375" style="123" customWidth="1"/>
    <col min="5893" max="5893" width="11" style="123" customWidth="1"/>
    <col min="5894" max="5894" width="10.21875" style="123" customWidth="1"/>
    <col min="5895" max="5895" width="11" style="123" customWidth="1"/>
    <col min="5896" max="5896" width="10.77734375" style="123" customWidth="1"/>
    <col min="5897" max="6145" width="8.88671875" style="123"/>
    <col min="6146" max="6146" width="14.6640625" style="123" customWidth="1"/>
    <col min="6147" max="6147" width="8.88671875" style="123"/>
    <col min="6148" max="6148" width="17.109375" style="123" customWidth="1"/>
    <col min="6149" max="6149" width="11" style="123" customWidth="1"/>
    <col min="6150" max="6150" width="10.21875" style="123" customWidth="1"/>
    <col min="6151" max="6151" width="11" style="123" customWidth="1"/>
    <col min="6152" max="6152" width="10.77734375" style="123" customWidth="1"/>
    <col min="6153" max="6401" width="8.88671875" style="123"/>
    <col min="6402" max="6402" width="14.6640625" style="123" customWidth="1"/>
    <col min="6403" max="6403" width="8.88671875" style="123"/>
    <col min="6404" max="6404" width="17.109375" style="123" customWidth="1"/>
    <col min="6405" max="6405" width="11" style="123" customWidth="1"/>
    <col min="6406" max="6406" width="10.21875" style="123" customWidth="1"/>
    <col min="6407" max="6407" width="11" style="123" customWidth="1"/>
    <col min="6408" max="6408" width="10.77734375" style="123" customWidth="1"/>
    <col min="6409" max="6657" width="8.88671875" style="123"/>
    <col min="6658" max="6658" width="14.6640625" style="123" customWidth="1"/>
    <col min="6659" max="6659" width="8.88671875" style="123"/>
    <col min="6660" max="6660" width="17.109375" style="123" customWidth="1"/>
    <col min="6661" max="6661" width="11" style="123" customWidth="1"/>
    <col min="6662" max="6662" width="10.21875" style="123" customWidth="1"/>
    <col min="6663" max="6663" width="11" style="123" customWidth="1"/>
    <col min="6664" max="6664" width="10.77734375" style="123" customWidth="1"/>
    <col min="6665" max="6913" width="8.88671875" style="123"/>
    <col min="6914" max="6914" width="14.6640625" style="123" customWidth="1"/>
    <col min="6915" max="6915" width="8.88671875" style="123"/>
    <col min="6916" max="6916" width="17.109375" style="123" customWidth="1"/>
    <col min="6917" max="6917" width="11" style="123" customWidth="1"/>
    <col min="6918" max="6918" width="10.21875" style="123" customWidth="1"/>
    <col min="6919" max="6919" width="11" style="123" customWidth="1"/>
    <col min="6920" max="6920" width="10.77734375" style="123" customWidth="1"/>
    <col min="6921" max="7169" width="8.88671875" style="123"/>
    <col min="7170" max="7170" width="14.6640625" style="123" customWidth="1"/>
    <col min="7171" max="7171" width="8.88671875" style="123"/>
    <col min="7172" max="7172" width="17.109375" style="123" customWidth="1"/>
    <col min="7173" max="7173" width="11" style="123" customWidth="1"/>
    <col min="7174" max="7174" width="10.21875" style="123" customWidth="1"/>
    <col min="7175" max="7175" width="11" style="123" customWidth="1"/>
    <col min="7176" max="7176" width="10.77734375" style="123" customWidth="1"/>
    <col min="7177" max="7425" width="8.88671875" style="123"/>
    <col min="7426" max="7426" width="14.6640625" style="123" customWidth="1"/>
    <col min="7427" max="7427" width="8.88671875" style="123"/>
    <col min="7428" max="7428" width="17.109375" style="123" customWidth="1"/>
    <col min="7429" max="7429" width="11" style="123" customWidth="1"/>
    <col min="7430" max="7430" width="10.21875" style="123" customWidth="1"/>
    <col min="7431" max="7431" width="11" style="123" customWidth="1"/>
    <col min="7432" max="7432" width="10.77734375" style="123" customWidth="1"/>
    <col min="7433" max="7681" width="8.88671875" style="123"/>
    <col min="7682" max="7682" width="14.6640625" style="123" customWidth="1"/>
    <col min="7683" max="7683" width="8.88671875" style="123"/>
    <col min="7684" max="7684" width="17.109375" style="123" customWidth="1"/>
    <col min="7685" max="7685" width="11" style="123" customWidth="1"/>
    <col min="7686" max="7686" width="10.21875" style="123" customWidth="1"/>
    <col min="7687" max="7687" width="11" style="123" customWidth="1"/>
    <col min="7688" max="7688" width="10.77734375" style="123" customWidth="1"/>
    <col min="7689" max="7937" width="8.88671875" style="123"/>
    <col min="7938" max="7938" width="14.6640625" style="123" customWidth="1"/>
    <col min="7939" max="7939" width="8.88671875" style="123"/>
    <col min="7940" max="7940" width="17.109375" style="123" customWidth="1"/>
    <col min="7941" max="7941" width="11" style="123" customWidth="1"/>
    <col min="7942" max="7942" width="10.21875" style="123" customWidth="1"/>
    <col min="7943" max="7943" width="11" style="123" customWidth="1"/>
    <col min="7944" max="7944" width="10.77734375" style="123" customWidth="1"/>
    <col min="7945" max="8193" width="8.88671875" style="123"/>
    <col min="8194" max="8194" width="14.6640625" style="123" customWidth="1"/>
    <col min="8195" max="8195" width="8.88671875" style="123"/>
    <col min="8196" max="8196" width="17.109375" style="123" customWidth="1"/>
    <col min="8197" max="8197" width="11" style="123" customWidth="1"/>
    <col min="8198" max="8198" width="10.21875" style="123" customWidth="1"/>
    <col min="8199" max="8199" width="11" style="123" customWidth="1"/>
    <col min="8200" max="8200" width="10.77734375" style="123" customWidth="1"/>
    <col min="8201" max="8449" width="8.88671875" style="123"/>
    <col min="8450" max="8450" width="14.6640625" style="123" customWidth="1"/>
    <col min="8451" max="8451" width="8.88671875" style="123"/>
    <col min="8452" max="8452" width="17.109375" style="123" customWidth="1"/>
    <col min="8453" max="8453" width="11" style="123" customWidth="1"/>
    <col min="8454" max="8454" width="10.21875" style="123" customWidth="1"/>
    <col min="8455" max="8455" width="11" style="123" customWidth="1"/>
    <col min="8456" max="8456" width="10.77734375" style="123" customWidth="1"/>
    <col min="8457" max="8705" width="8.88671875" style="123"/>
    <col min="8706" max="8706" width="14.6640625" style="123" customWidth="1"/>
    <col min="8707" max="8707" width="8.88671875" style="123"/>
    <col min="8708" max="8708" width="17.109375" style="123" customWidth="1"/>
    <col min="8709" max="8709" width="11" style="123" customWidth="1"/>
    <col min="8710" max="8710" width="10.21875" style="123" customWidth="1"/>
    <col min="8711" max="8711" width="11" style="123" customWidth="1"/>
    <col min="8712" max="8712" width="10.77734375" style="123" customWidth="1"/>
    <col min="8713" max="8961" width="8.88671875" style="123"/>
    <col min="8962" max="8962" width="14.6640625" style="123" customWidth="1"/>
    <col min="8963" max="8963" width="8.88671875" style="123"/>
    <col min="8964" max="8964" width="17.109375" style="123" customWidth="1"/>
    <col min="8965" max="8965" width="11" style="123" customWidth="1"/>
    <col min="8966" max="8966" width="10.21875" style="123" customWidth="1"/>
    <col min="8967" max="8967" width="11" style="123" customWidth="1"/>
    <col min="8968" max="8968" width="10.77734375" style="123" customWidth="1"/>
    <col min="8969" max="9217" width="8.88671875" style="123"/>
    <col min="9218" max="9218" width="14.6640625" style="123" customWidth="1"/>
    <col min="9219" max="9219" width="8.88671875" style="123"/>
    <col min="9220" max="9220" width="17.109375" style="123" customWidth="1"/>
    <col min="9221" max="9221" width="11" style="123" customWidth="1"/>
    <col min="9222" max="9222" width="10.21875" style="123" customWidth="1"/>
    <col min="9223" max="9223" width="11" style="123" customWidth="1"/>
    <col min="9224" max="9224" width="10.77734375" style="123" customWidth="1"/>
    <col min="9225" max="9473" width="8.88671875" style="123"/>
    <col min="9474" max="9474" width="14.6640625" style="123" customWidth="1"/>
    <col min="9475" max="9475" width="8.88671875" style="123"/>
    <col min="9476" max="9476" width="17.109375" style="123" customWidth="1"/>
    <col min="9477" max="9477" width="11" style="123" customWidth="1"/>
    <col min="9478" max="9478" width="10.21875" style="123" customWidth="1"/>
    <col min="9479" max="9479" width="11" style="123" customWidth="1"/>
    <col min="9480" max="9480" width="10.77734375" style="123" customWidth="1"/>
    <col min="9481" max="9729" width="8.88671875" style="123"/>
    <col min="9730" max="9730" width="14.6640625" style="123" customWidth="1"/>
    <col min="9731" max="9731" width="8.88671875" style="123"/>
    <col min="9732" max="9732" width="17.109375" style="123" customWidth="1"/>
    <col min="9733" max="9733" width="11" style="123" customWidth="1"/>
    <col min="9734" max="9734" width="10.21875" style="123" customWidth="1"/>
    <col min="9735" max="9735" width="11" style="123" customWidth="1"/>
    <col min="9736" max="9736" width="10.77734375" style="123" customWidth="1"/>
    <col min="9737" max="9985" width="8.88671875" style="123"/>
    <col min="9986" max="9986" width="14.6640625" style="123" customWidth="1"/>
    <col min="9987" max="9987" width="8.88671875" style="123"/>
    <col min="9988" max="9988" width="17.109375" style="123" customWidth="1"/>
    <col min="9989" max="9989" width="11" style="123" customWidth="1"/>
    <col min="9990" max="9990" width="10.21875" style="123" customWidth="1"/>
    <col min="9991" max="9991" width="11" style="123" customWidth="1"/>
    <col min="9992" max="9992" width="10.77734375" style="123" customWidth="1"/>
    <col min="9993" max="10241" width="8.88671875" style="123"/>
    <col min="10242" max="10242" width="14.6640625" style="123" customWidth="1"/>
    <col min="10243" max="10243" width="8.88671875" style="123"/>
    <col min="10244" max="10244" width="17.109375" style="123" customWidth="1"/>
    <col min="10245" max="10245" width="11" style="123" customWidth="1"/>
    <col min="10246" max="10246" width="10.21875" style="123" customWidth="1"/>
    <col min="10247" max="10247" width="11" style="123" customWidth="1"/>
    <col min="10248" max="10248" width="10.77734375" style="123" customWidth="1"/>
    <col min="10249" max="10497" width="8.88671875" style="123"/>
    <col min="10498" max="10498" width="14.6640625" style="123" customWidth="1"/>
    <col min="10499" max="10499" width="8.88671875" style="123"/>
    <col min="10500" max="10500" width="17.109375" style="123" customWidth="1"/>
    <col min="10501" max="10501" width="11" style="123" customWidth="1"/>
    <col min="10502" max="10502" width="10.21875" style="123" customWidth="1"/>
    <col min="10503" max="10503" width="11" style="123" customWidth="1"/>
    <col min="10504" max="10504" width="10.77734375" style="123" customWidth="1"/>
    <col min="10505" max="10753" width="8.88671875" style="123"/>
    <col min="10754" max="10754" width="14.6640625" style="123" customWidth="1"/>
    <col min="10755" max="10755" width="8.88671875" style="123"/>
    <col min="10756" max="10756" width="17.109375" style="123" customWidth="1"/>
    <col min="10757" max="10757" width="11" style="123" customWidth="1"/>
    <col min="10758" max="10758" width="10.21875" style="123" customWidth="1"/>
    <col min="10759" max="10759" width="11" style="123" customWidth="1"/>
    <col min="10760" max="10760" width="10.77734375" style="123" customWidth="1"/>
    <col min="10761" max="11009" width="8.88671875" style="123"/>
    <col min="11010" max="11010" width="14.6640625" style="123" customWidth="1"/>
    <col min="11011" max="11011" width="8.88671875" style="123"/>
    <col min="11012" max="11012" width="17.109375" style="123" customWidth="1"/>
    <col min="11013" max="11013" width="11" style="123" customWidth="1"/>
    <col min="11014" max="11014" width="10.21875" style="123" customWidth="1"/>
    <col min="11015" max="11015" width="11" style="123" customWidth="1"/>
    <col min="11016" max="11016" width="10.77734375" style="123" customWidth="1"/>
    <col min="11017" max="11265" width="8.88671875" style="123"/>
    <col min="11266" max="11266" width="14.6640625" style="123" customWidth="1"/>
    <col min="11267" max="11267" width="8.88671875" style="123"/>
    <col min="11268" max="11268" width="17.109375" style="123" customWidth="1"/>
    <col min="11269" max="11269" width="11" style="123" customWidth="1"/>
    <col min="11270" max="11270" width="10.21875" style="123" customWidth="1"/>
    <col min="11271" max="11271" width="11" style="123" customWidth="1"/>
    <col min="11272" max="11272" width="10.77734375" style="123" customWidth="1"/>
    <col min="11273" max="11521" width="8.88671875" style="123"/>
    <col min="11522" max="11522" width="14.6640625" style="123" customWidth="1"/>
    <col min="11523" max="11523" width="8.88671875" style="123"/>
    <col min="11524" max="11524" width="17.109375" style="123" customWidth="1"/>
    <col min="11525" max="11525" width="11" style="123" customWidth="1"/>
    <col min="11526" max="11526" width="10.21875" style="123" customWidth="1"/>
    <col min="11527" max="11527" width="11" style="123" customWidth="1"/>
    <col min="11528" max="11528" width="10.77734375" style="123" customWidth="1"/>
    <col min="11529" max="11777" width="8.88671875" style="123"/>
    <col min="11778" max="11778" width="14.6640625" style="123" customWidth="1"/>
    <col min="11779" max="11779" width="8.88671875" style="123"/>
    <col min="11780" max="11780" width="17.109375" style="123" customWidth="1"/>
    <col min="11781" max="11781" width="11" style="123" customWidth="1"/>
    <col min="11782" max="11782" width="10.21875" style="123" customWidth="1"/>
    <col min="11783" max="11783" width="11" style="123" customWidth="1"/>
    <col min="11784" max="11784" width="10.77734375" style="123" customWidth="1"/>
    <col min="11785" max="12033" width="8.88671875" style="123"/>
    <col min="12034" max="12034" width="14.6640625" style="123" customWidth="1"/>
    <col min="12035" max="12035" width="8.88671875" style="123"/>
    <col min="12036" max="12036" width="17.109375" style="123" customWidth="1"/>
    <col min="12037" max="12037" width="11" style="123" customWidth="1"/>
    <col min="12038" max="12038" width="10.21875" style="123" customWidth="1"/>
    <col min="12039" max="12039" width="11" style="123" customWidth="1"/>
    <col min="12040" max="12040" width="10.77734375" style="123" customWidth="1"/>
    <col min="12041" max="12289" width="8.88671875" style="123"/>
    <col min="12290" max="12290" width="14.6640625" style="123" customWidth="1"/>
    <col min="12291" max="12291" width="8.88671875" style="123"/>
    <col min="12292" max="12292" width="17.109375" style="123" customWidth="1"/>
    <col min="12293" max="12293" width="11" style="123" customWidth="1"/>
    <col min="12294" max="12294" width="10.21875" style="123" customWidth="1"/>
    <col min="12295" max="12295" width="11" style="123" customWidth="1"/>
    <col min="12296" max="12296" width="10.77734375" style="123" customWidth="1"/>
    <col min="12297" max="12545" width="8.88671875" style="123"/>
    <col min="12546" max="12546" width="14.6640625" style="123" customWidth="1"/>
    <col min="12547" max="12547" width="8.88671875" style="123"/>
    <col min="12548" max="12548" width="17.109375" style="123" customWidth="1"/>
    <col min="12549" max="12549" width="11" style="123" customWidth="1"/>
    <col min="12550" max="12550" width="10.21875" style="123" customWidth="1"/>
    <col min="12551" max="12551" width="11" style="123" customWidth="1"/>
    <col min="12552" max="12552" width="10.77734375" style="123" customWidth="1"/>
    <col min="12553" max="12801" width="8.88671875" style="123"/>
    <col min="12802" max="12802" width="14.6640625" style="123" customWidth="1"/>
    <col min="12803" max="12803" width="8.88671875" style="123"/>
    <col min="12804" max="12804" width="17.109375" style="123" customWidth="1"/>
    <col min="12805" max="12805" width="11" style="123" customWidth="1"/>
    <col min="12806" max="12806" width="10.21875" style="123" customWidth="1"/>
    <col min="12807" max="12807" width="11" style="123" customWidth="1"/>
    <col min="12808" max="12808" width="10.77734375" style="123" customWidth="1"/>
    <col min="12809" max="13057" width="8.88671875" style="123"/>
    <col min="13058" max="13058" width="14.6640625" style="123" customWidth="1"/>
    <col min="13059" max="13059" width="8.88671875" style="123"/>
    <col min="13060" max="13060" width="17.109375" style="123" customWidth="1"/>
    <col min="13061" max="13061" width="11" style="123" customWidth="1"/>
    <col min="13062" max="13062" width="10.21875" style="123" customWidth="1"/>
    <col min="13063" max="13063" width="11" style="123" customWidth="1"/>
    <col min="13064" max="13064" width="10.77734375" style="123" customWidth="1"/>
    <col min="13065" max="13313" width="8.88671875" style="123"/>
    <col min="13314" max="13314" width="14.6640625" style="123" customWidth="1"/>
    <col min="13315" max="13315" width="8.88671875" style="123"/>
    <col min="13316" max="13316" width="17.109375" style="123" customWidth="1"/>
    <col min="13317" max="13317" width="11" style="123" customWidth="1"/>
    <col min="13318" max="13318" width="10.21875" style="123" customWidth="1"/>
    <col min="13319" max="13319" width="11" style="123" customWidth="1"/>
    <col min="13320" max="13320" width="10.77734375" style="123" customWidth="1"/>
    <col min="13321" max="13569" width="8.88671875" style="123"/>
    <col min="13570" max="13570" width="14.6640625" style="123" customWidth="1"/>
    <col min="13571" max="13571" width="8.88671875" style="123"/>
    <col min="13572" max="13572" width="17.109375" style="123" customWidth="1"/>
    <col min="13573" max="13573" width="11" style="123" customWidth="1"/>
    <col min="13574" max="13574" width="10.21875" style="123" customWidth="1"/>
    <col min="13575" max="13575" width="11" style="123" customWidth="1"/>
    <col min="13576" max="13576" width="10.77734375" style="123" customWidth="1"/>
    <col min="13577" max="13825" width="8.88671875" style="123"/>
    <col min="13826" max="13826" width="14.6640625" style="123" customWidth="1"/>
    <col min="13827" max="13827" width="8.88671875" style="123"/>
    <col min="13828" max="13828" width="17.109375" style="123" customWidth="1"/>
    <col min="13829" max="13829" width="11" style="123" customWidth="1"/>
    <col min="13830" max="13830" width="10.21875" style="123" customWidth="1"/>
    <col min="13831" max="13831" width="11" style="123" customWidth="1"/>
    <col min="13832" max="13832" width="10.77734375" style="123" customWidth="1"/>
    <col min="13833" max="14081" width="8.88671875" style="123"/>
    <col min="14082" max="14082" width="14.6640625" style="123" customWidth="1"/>
    <col min="14083" max="14083" width="8.88671875" style="123"/>
    <col min="14084" max="14084" width="17.109375" style="123" customWidth="1"/>
    <col min="14085" max="14085" width="11" style="123" customWidth="1"/>
    <col min="14086" max="14086" width="10.21875" style="123" customWidth="1"/>
    <col min="14087" max="14087" width="11" style="123" customWidth="1"/>
    <col min="14088" max="14088" width="10.77734375" style="123" customWidth="1"/>
    <col min="14089" max="14337" width="8.88671875" style="123"/>
    <col min="14338" max="14338" width="14.6640625" style="123" customWidth="1"/>
    <col min="14339" max="14339" width="8.88671875" style="123"/>
    <col min="14340" max="14340" width="17.109375" style="123" customWidth="1"/>
    <col min="14341" max="14341" width="11" style="123" customWidth="1"/>
    <col min="14342" max="14342" width="10.21875" style="123" customWidth="1"/>
    <col min="14343" max="14343" width="11" style="123" customWidth="1"/>
    <col min="14344" max="14344" width="10.77734375" style="123" customWidth="1"/>
    <col min="14345" max="14593" width="8.88671875" style="123"/>
    <col min="14594" max="14594" width="14.6640625" style="123" customWidth="1"/>
    <col min="14595" max="14595" width="8.88671875" style="123"/>
    <col min="14596" max="14596" width="17.109375" style="123" customWidth="1"/>
    <col min="14597" max="14597" width="11" style="123" customWidth="1"/>
    <col min="14598" max="14598" width="10.21875" style="123" customWidth="1"/>
    <col min="14599" max="14599" width="11" style="123" customWidth="1"/>
    <col min="14600" max="14600" width="10.77734375" style="123" customWidth="1"/>
    <col min="14601" max="14849" width="8.88671875" style="123"/>
    <col min="14850" max="14850" width="14.6640625" style="123" customWidth="1"/>
    <col min="14851" max="14851" width="8.88671875" style="123"/>
    <col min="14852" max="14852" width="17.109375" style="123" customWidth="1"/>
    <col min="14853" max="14853" width="11" style="123" customWidth="1"/>
    <col min="14854" max="14854" width="10.21875" style="123" customWidth="1"/>
    <col min="14855" max="14855" width="11" style="123" customWidth="1"/>
    <col min="14856" max="14856" width="10.77734375" style="123" customWidth="1"/>
    <col min="14857" max="15105" width="8.88671875" style="123"/>
    <col min="15106" max="15106" width="14.6640625" style="123" customWidth="1"/>
    <col min="15107" max="15107" width="8.88671875" style="123"/>
    <col min="15108" max="15108" width="17.109375" style="123" customWidth="1"/>
    <col min="15109" max="15109" width="11" style="123" customWidth="1"/>
    <col min="15110" max="15110" width="10.21875" style="123" customWidth="1"/>
    <col min="15111" max="15111" width="11" style="123" customWidth="1"/>
    <col min="15112" max="15112" width="10.77734375" style="123" customWidth="1"/>
    <col min="15113" max="15361" width="8.88671875" style="123"/>
    <col min="15362" max="15362" width="14.6640625" style="123" customWidth="1"/>
    <col min="15363" max="15363" width="8.88671875" style="123"/>
    <col min="15364" max="15364" width="17.109375" style="123" customWidth="1"/>
    <col min="15365" max="15365" width="11" style="123" customWidth="1"/>
    <col min="15366" max="15366" width="10.21875" style="123" customWidth="1"/>
    <col min="15367" max="15367" width="11" style="123" customWidth="1"/>
    <col min="15368" max="15368" width="10.77734375" style="123" customWidth="1"/>
    <col min="15369" max="15617" width="8.88671875" style="123"/>
    <col min="15618" max="15618" width="14.6640625" style="123" customWidth="1"/>
    <col min="15619" max="15619" width="8.88671875" style="123"/>
    <col min="15620" max="15620" width="17.109375" style="123" customWidth="1"/>
    <col min="15621" max="15621" width="11" style="123" customWidth="1"/>
    <col min="15622" max="15622" width="10.21875" style="123" customWidth="1"/>
    <col min="15623" max="15623" width="11" style="123" customWidth="1"/>
    <col min="15624" max="15624" width="10.77734375" style="123" customWidth="1"/>
    <col min="15625" max="15873" width="8.88671875" style="123"/>
    <col min="15874" max="15874" width="14.6640625" style="123" customWidth="1"/>
    <col min="15875" max="15875" width="8.88671875" style="123"/>
    <col min="15876" max="15876" width="17.109375" style="123" customWidth="1"/>
    <col min="15877" max="15877" width="11" style="123" customWidth="1"/>
    <col min="15878" max="15878" width="10.21875" style="123" customWidth="1"/>
    <col min="15879" max="15879" width="11" style="123" customWidth="1"/>
    <col min="15880" max="15880" width="10.77734375" style="123" customWidth="1"/>
    <col min="15881" max="16129" width="8.88671875" style="123"/>
    <col min="16130" max="16130" width="14.6640625" style="123" customWidth="1"/>
    <col min="16131" max="16131" width="8.88671875" style="123"/>
    <col min="16132" max="16132" width="17.109375" style="123" customWidth="1"/>
    <col min="16133" max="16133" width="11" style="123" customWidth="1"/>
    <col min="16134" max="16134" width="10.21875" style="123" customWidth="1"/>
    <col min="16135" max="16135" width="11" style="123" customWidth="1"/>
    <col min="16136" max="16136" width="10.77734375" style="123" customWidth="1"/>
    <col min="16137" max="16384" width="8.88671875" style="123"/>
  </cols>
  <sheetData>
    <row r="1" spans="1:10" s="117" customFormat="1" ht="15" customHeight="1">
      <c r="A1" s="142" t="s">
        <v>4</v>
      </c>
      <c r="B1" s="142" t="s">
        <v>344</v>
      </c>
      <c r="C1" s="143" t="s">
        <v>345</v>
      </c>
      <c r="D1" s="142" t="s">
        <v>351</v>
      </c>
      <c r="E1" s="144" t="s">
        <v>346</v>
      </c>
      <c r="F1" s="144"/>
      <c r="G1" s="144" t="s">
        <v>352</v>
      </c>
      <c r="H1" s="144"/>
    </row>
    <row r="2" spans="1:10" s="117" customFormat="1" ht="79.5" customHeight="1">
      <c r="A2" s="142"/>
      <c r="B2" s="142"/>
      <c r="C2" s="143"/>
      <c r="D2" s="142"/>
      <c r="E2" s="144"/>
      <c r="F2" s="144"/>
      <c r="G2" s="144"/>
      <c r="H2" s="144"/>
    </row>
    <row r="3" spans="1:10" ht="25.5" customHeight="1">
      <c r="A3" s="118"/>
      <c r="B3" s="119"/>
      <c r="C3" s="120" t="s">
        <v>347</v>
      </c>
      <c r="D3" s="121" t="s">
        <v>348</v>
      </c>
      <c r="E3" s="122" t="s">
        <v>347</v>
      </c>
      <c r="F3" s="122" t="s">
        <v>349</v>
      </c>
      <c r="G3" s="122" t="s">
        <v>347</v>
      </c>
      <c r="H3" s="122" t="s">
        <v>349</v>
      </c>
    </row>
    <row r="4" spans="1:10" ht="70.5" customHeight="1">
      <c r="A4" s="124">
        <v>1</v>
      </c>
      <c r="B4" s="125" t="s">
        <v>58</v>
      </c>
      <c r="C4" s="126">
        <v>10000</v>
      </c>
      <c r="D4" s="127">
        <v>59.01</v>
      </c>
      <c r="E4" s="128">
        <v>11000</v>
      </c>
      <c r="F4" s="128">
        <v>53.64</v>
      </c>
      <c r="G4" s="128">
        <f>E4</f>
        <v>11000</v>
      </c>
      <c r="H4" s="128">
        <f>F4*1.11</f>
        <v>59.540400000000005</v>
      </c>
    </row>
    <row r="5" spans="1:10" ht="75" customHeight="1">
      <c r="A5" s="124">
        <v>2</v>
      </c>
      <c r="B5" s="125" t="s">
        <v>67</v>
      </c>
      <c r="C5" s="126">
        <v>15500</v>
      </c>
      <c r="D5" s="127">
        <v>184.18</v>
      </c>
      <c r="E5" s="128">
        <v>25000</v>
      </c>
      <c r="F5" s="128">
        <v>141.22999999999999</v>
      </c>
      <c r="G5" s="128">
        <f>E5</f>
        <v>25000</v>
      </c>
      <c r="H5" s="128">
        <f>F5+F5*0.05+20</f>
        <v>168.29149999999998</v>
      </c>
    </row>
    <row r="8" spans="1:10" s="130" customFormat="1" ht="35.25" customHeight="1">
      <c r="A8" s="141" t="s">
        <v>350</v>
      </c>
      <c r="B8" s="141"/>
      <c r="C8" s="141"/>
      <c r="D8" s="141"/>
      <c r="E8" s="141"/>
      <c r="F8" s="141"/>
      <c r="G8" s="141"/>
      <c r="H8" s="141"/>
      <c r="I8" s="129"/>
    </row>
    <row r="9" spans="1:10">
      <c r="J9" s="132"/>
    </row>
  </sheetData>
  <mergeCells count="7">
    <mergeCell ref="A8:H8"/>
    <mergeCell ref="A1:A2"/>
    <mergeCell ref="B1:B2"/>
    <mergeCell ref="C1:C2"/>
    <mergeCell ref="D1:D2"/>
    <mergeCell ref="E1:F2"/>
    <mergeCell ref="G1:H2"/>
  </mergeCells>
  <pageMargins left="0.70866141732283472" right="0.70866141732283472" top="0.74803149606299213" bottom="0.74803149606299213" header="0.31496062992125984" footer="0.31496062992125984"/>
  <pageSetup orientation="landscape" verticalDpi="0" r:id="rId1"/>
</worksheet>
</file>

<file path=xl/worksheets/sheet2.xml><?xml version="1.0" encoding="utf-8"?>
<worksheet xmlns="http://schemas.openxmlformats.org/spreadsheetml/2006/main" xmlns:r="http://schemas.openxmlformats.org/officeDocument/2006/relationships">
  <dimension ref="A1:HX15"/>
  <sheetViews>
    <sheetView topLeftCell="A7" workbookViewId="0">
      <selection activeCell="D12" sqref="D12"/>
    </sheetView>
  </sheetViews>
  <sheetFormatPr defaultRowHeight="15"/>
  <cols>
    <col min="1" max="1" width="24.77734375" style="115" customWidth="1"/>
    <col min="2" max="2" width="20.6640625" style="115" customWidth="1"/>
    <col min="3" max="3" width="24.77734375" style="115" customWidth="1"/>
    <col min="4" max="4" width="15.5546875" style="290" customWidth="1"/>
    <col min="5" max="232" width="8.88671875" style="105"/>
    <col min="233" max="16384" width="8.88671875" style="116"/>
  </cols>
  <sheetData>
    <row r="1" spans="1:4" s="105" customFormat="1" ht="14.25">
      <c r="A1" s="146"/>
      <c r="B1" s="146"/>
      <c r="C1" s="146"/>
      <c r="D1" s="290"/>
    </row>
    <row r="2" spans="1:4" s="105" customFormat="1" ht="17.25" customHeight="1">
      <c r="A2" s="147" t="s">
        <v>336</v>
      </c>
      <c r="B2" s="147"/>
      <c r="C2" s="147"/>
      <c r="D2" s="290"/>
    </row>
    <row r="3" spans="1:4" s="107" customFormat="1" ht="30.75" customHeight="1">
      <c r="A3" s="106" t="s">
        <v>337</v>
      </c>
      <c r="B3" s="106" t="s">
        <v>338</v>
      </c>
      <c r="C3" s="106" t="s">
        <v>339</v>
      </c>
      <c r="D3" s="291" t="s">
        <v>401</v>
      </c>
    </row>
    <row r="4" spans="1:4" s="105" customFormat="1" ht="27" customHeight="1">
      <c r="A4" s="108" t="s">
        <v>340</v>
      </c>
      <c r="B4" s="109">
        <v>2.8496784000000002</v>
      </c>
      <c r="C4" s="109">
        <v>2.8307471999999998</v>
      </c>
      <c r="D4" s="292">
        <v>2.72</v>
      </c>
    </row>
    <row r="5" spans="1:4" s="105" customFormat="1" ht="27" customHeight="1">
      <c r="A5" s="110" t="s">
        <v>341</v>
      </c>
      <c r="B5" s="109">
        <v>262.48753199999999</v>
      </c>
      <c r="C5" s="109">
        <v>262.09816990000002</v>
      </c>
      <c r="D5" s="293">
        <f>150.1736679+22.93053+30.86592</f>
        <v>203.97011789999999</v>
      </c>
    </row>
    <row r="6" spans="1:4" s="112" customFormat="1" ht="27" customHeight="1">
      <c r="A6" s="111" t="s">
        <v>342</v>
      </c>
      <c r="B6" s="109">
        <v>298.52153800000002</v>
      </c>
      <c r="C6" s="109">
        <v>306.16717799999998</v>
      </c>
      <c r="D6" s="294">
        <f>233.241804+51.85529+34.19038</f>
        <v>319.28747399999997</v>
      </c>
    </row>
    <row r="7" spans="1:4" s="105" customFormat="1" ht="27" customHeight="1">
      <c r="A7" s="106" t="s">
        <v>24</v>
      </c>
      <c r="B7" s="113">
        <f>SUM(B4:B6)</f>
        <v>563.85874839999997</v>
      </c>
      <c r="C7" s="113">
        <v>571.09609509999996</v>
      </c>
      <c r="D7" s="293">
        <v>385.46223850000001</v>
      </c>
    </row>
    <row r="8" spans="1:4" s="105" customFormat="1" ht="24.75" customHeight="1">
      <c r="A8" s="148"/>
      <c r="B8" s="148"/>
      <c r="C8" s="148"/>
      <c r="D8" s="295"/>
    </row>
    <row r="9" spans="1:4" s="105" customFormat="1" ht="24.75" customHeight="1">
      <c r="A9" s="108"/>
      <c r="B9" s="109"/>
      <c r="C9" s="109"/>
      <c r="D9" s="295"/>
    </row>
    <row r="10" spans="1:4" s="105" customFormat="1" ht="24.75" customHeight="1">
      <c r="A10" s="145" t="s">
        <v>343</v>
      </c>
      <c r="B10" s="145"/>
      <c r="C10" s="145"/>
      <c r="D10" s="295"/>
    </row>
    <row r="11" spans="1:4" s="107" customFormat="1" ht="24" customHeight="1">
      <c r="A11" s="106" t="s">
        <v>337</v>
      </c>
      <c r="B11" s="106" t="s">
        <v>338</v>
      </c>
      <c r="C11" s="106" t="s">
        <v>339</v>
      </c>
      <c r="D11" s="291" t="s">
        <v>401</v>
      </c>
    </row>
    <row r="12" spans="1:4" s="105" customFormat="1" ht="24" customHeight="1">
      <c r="A12" s="110" t="s">
        <v>341</v>
      </c>
      <c r="B12" s="109">
        <v>99.356954999999999</v>
      </c>
      <c r="C12" s="109">
        <v>115.4736049</v>
      </c>
      <c r="D12" s="293">
        <v>88.147000000000006</v>
      </c>
    </row>
    <row r="13" spans="1:4" s="105" customFormat="1" ht="24" customHeight="1">
      <c r="A13" s="111" t="s">
        <v>342</v>
      </c>
      <c r="B13" s="109">
        <v>911.67960340000002</v>
      </c>
      <c r="C13" s="109">
        <v>934.89387999999997</v>
      </c>
      <c r="D13" s="293">
        <v>846.05341999999996</v>
      </c>
    </row>
    <row r="14" spans="1:4" s="105" customFormat="1" ht="24" customHeight="1">
      <c r="A14" s="106" t="s">
        <v>24</v>
      </c>
      <c r="B14" s="113">
        <f>SUM(B12:B13)</f>
        <v>1011.0365584</v>
      </c>
      <c r="C14" s="113">
        <f>C12+C13</f>
        <v>1050.3674848999999</v>
      </c>
      <c r="D14" s="293">
        <f>D12+D13</f>
        <v>934.20042000000001</v>
      </c>
    </row>
    <row r="15" spans="1:4" s="105" customFormat="1" ht="12.75">
      <c r="A15" s="114"/>
      <c r="B15" s="115"/>
      <c r="C15" s="115"/>
      <c r="D15" s="290"/>
    </row>
  </sheetData>
  <mergeCells count="4">
    <mergeCell ref="A10:C10"/>
    <mergeCell ref="A1:C1"/>
    <mergeCell ref="A2:C2"/>
    <mergeCell ref="A8:C8"/>
  </mergeCells>
  <printOptions horizontalCentered="1"/>
  <pageMargins left="0.70866141732283472" right="0.70866141732283472" top="0.74803149606299213" bottom="0.74803149606299213" header="0.31496062992125984" footer="0.31496062992125984"/>
  <pageSetup paperSize="9" scale="75" orientation="portrait" r:id="rId1"/>
  <headerFooter>
    <oddHeader>&amp;RANNEXURE: Q</oddHeader>
  </headerFooter>
</worksheet>
</file>

<file path=xl/worksheets/sheet3.xml><?xml version="1.0" encoding="utf-8"?>
<worksheet xmlns="http://schemas.openxmlformats.org/spreadsheetml/2006/main" xmlns:r="http://schemas.openxmlformats.org/officeDocument/2006/relationships">
  <dimension ref="A1:AI32"/>
  <sheetViews>
    <sheetView view="pageBreakPreview" topLeftCell="A19" zoomScale="60" zoomScaleNormal="100" workbookViewId="0">
      <selection activeCell="AI30" sqref="AI30"/>
    </sheetView>
  </sheetViews>
  <sheetFormatPr defaultRowHeight="15"/>
  <cols>
    <col min="1" max="1" width="4.88671875" style="282" customWidth="1"/>
    <col min="2" max="2" width="22.21875" style="282" customWidth="1"/>
    <col min="3" max="3" width="8.88671875" style="282"/>
    <col min="4" max="4" width="9.33203125" style="287" customWidth="1"/>
    <col min="5" max="5" width="10.88671875" style="282" customWidth="1"/>
    <col min="6" max="6" width="6.33203125" style="282" hidden="1" customWidth="1"/>
    <col min="7" max="7" width="9.21875" style="287" customWidth="1"/>
    <col min="8" max="8" width="0" style="282" hidden="1" customWidth="1"/>
    <col min="9" max="9" width="7.77734375" style="282" hidden="1" customWidth="1"/>
    <col min="10" max="10" width="8.88671875" style="287"/>
    <col min="11" max="12" width="0" style="282" hidden="1" customWidth="1"/>
    <col min="13" max="13" width="8.33203125" style="287" customWidth="1"/>
    <col min="14" max="14" width="10.5546875" style="287" customWidth="1"/>
    <col min="15" max="16" width="0" style="282" hidden="1" customWidth="1"/>
    <col min="17" max="17" width="9.5546875" style="289" customWidth="1"/>
    <col min="18" max="18" width="0" style="287" hidden="1" customWidth="1"/>
    <col min="19" max="27" width="0" style="282" hidden="1" customWidth="1"/>
    <col min="28" max="28" width="8.88671875" style="287"/>
    <col min="29" max="30" width="8.88671875" style="282" hidden="1" customWidth="1"/>
    <col min="31" max="31" width="9.44140625" style="287" customWidth="1"/>
    <col min="32" max="33" width="8.88671875" style="282" hidden="1" customWidth="1"/>
    <col min="34" max="34" width="8.88671875" style="287"/>
    <col min="35" max="35" width="10.88671875" style="288" customWidth="1"/>
    <col min="36" max="256" width="8.88671875" style="282"/>
    <col min="257" max="257" width="0" style="282" hidden="1" customWidth="1"/>
    <col min="258" max="258" width="9.5546875" style="282" customWidth="1"/>
    <col min="259" max="263" width="8.88671875" style="282"/>
    <col min="264" max="265" width="0" style="282" hidden="1" customWidth="1"/>
    <col min="266" max="268" width="8.88671875" style="282"/>
    <col min="269" max="276" width="0" style="282" hidden="1" customWidth="1"/>
    <col min="277" max="512" width="8.88671875" style="282"/>
    <col min="513" max="513" width="0" style="282" hidden="1" customWidth="1"/>
    <col min="514" max="514" width="9.5546875" style="282" customWidth="1"/>
    <col min="515" max="519" width="8.88671875" style="282"/>
    <col min="520" max="521" width="0" style="282" hidden="1" customWidth="1"/>
    <col min="522" max="524" width="8.88671875" style="282"/>
    <col min="525" max="532" width="0" style="282" hidden="1" customWidth="1"/>
    <col min="533" max="768" width="8.88671875" style="282"/>
    <col min="769" max="769" width="0" style="282" hidden="1" customWidth="1"/>
    <col min="770" max="770" width="9.5546875" style="282" customWidth="1"/>
    <col min="771" max="775" width="8.88671875" style="282"/>
    <col min="776" max="777" width="0" style="282" hidden="1" customWidth="1"/>
    <col min="778" max="780" width="8.88671875" style="282"/>
    <col min="781" max="788" width="0" style="282" hidden="1" customWidth="1"/>
    <col min="789" max="1024" width="8.88671875" style="282"/>
    <col min="1025" max="1025" width="0" style="282" hidden="1" customWidth="1"/>
    <col min="1026" max="1026" width="9.5546875" style="282" customWidth="1"/>
    <col min="1027" max="1031" width="8.88671875" style="282"/>
    <col min="1032" max="1033" width="0" style="282" hidden="1" customWidth="1"/>
    <col min="1034" max="1036" width="8.88671875" style="282"/>
    <col min="1037" max="1044" width="0" style="282" hidden="1" customWidth="1"/>
    <col min="1045" max="1280" width="8.88671875" style="282"/>
    <col min="1281" max="1281" width="0" style="282" hidden="1" customWidth="1"/>
    <col min="1282" max="1282" width="9.5546875" style="282" customWidth="1"/>
    <col min="1283" max="1287" width="8.88671875" style="282"/>
    <col min="1288" max="1289" width="0" style="282" hidden="1" customWidth="1"/>
    <col min="1290" max="1292" width="8.88671875" style="282"/>
    <col min="1293" max="1300" width="0" style="282" hidden="1" customWidth="1"/>
    <col min="1301" max="1536" width="8.88671875" style="282"/>
    <col min="1537" max="1537" width="0" style="282" hidden="1" customWidth="1"/>
    <col min="1538" max="1538" width="9.5546875" style="282" customWidth="1"/>
    <col min="1539" max="1543" width="8.88671875" style="282"/>
    <col min="1544" max="1545" width="0" style="282" hidden="1" customWidth="1"/>
    <col min="1546" max="1548" width="8.88671875" style="282"/>
    <col min="1549" max="1556" width="0" style="282" hidden="1" customWidth="1"/>
    <col min="1557" max="1792" width="8.88671875" style="282"/>
    <col min="1793" max="1793" width="0" style="282" hidden="1" customWidth="1"/>
    <col min="1794" max="1794" width="9.5546875" style="282" customWidth="1"/>
    <col min="1795" max="1799" width="8.88671875" style="282"/>
    <col min="1800" max="1801" width="0" style="282" hidden="1" customWidth="1"/>
    <col min="1802" max="1804" width="8.88671875" style="282"/>
    <col min="1805" max="1812" width="0" style="282" hidden="1" customWidth="1"/>
    <col min="1813" max="2048" width="8.88671875" style="282"/>
    <col min="2049" max="2049" width="0" style="282" hidden="1" customWidth="1"/>
    <col min="2050" max="2050" width="9.5546875" style="282" customWidth="1"/>
    <col min="2051" max="2055" width="8.88671875" style="282"/>
    <col min="2056" max="2057" width="0" style="282" hidden="1" customWidth="1"/>
    <col min="2058" max="2060" width="8.88671875" style="282"/>
    <col min="2061" max="2068" width="0" style="282" hidden="1" customWidth="1"/>
    <col min="2069" max="2304" width="8.88671875" style="282"/>
    <col min="2305" max="2305" width="0" style="282" hidden="1" customWidth="1"/>
    <col min="2306" max="2306" width="9.5546875" style="282" customWidth="1"/>
    <col min="2307" max="2311" width="8.88671875" style="282"/>
    <col min="2312" max="2313" width="0" style="282" hidden="1" customWidth="1"/>
    <col min="2314" max="2316" width="8.88671875" style="282"/>
    <col min="2317" max="2324" width="0" style="282" hidden="1" customWidth="1"/>
    <col min="2325" max="2560" width="8.88671875" style="282"/>
    <col min="2561" max="2561" width="0" style="282" hidden="1" customWidth="1"/>
    <col min="2562" max="2562" width="9.5546875" style="282" customWidth="1"/>
    <col min="2563" max="2567" width="8.88671875" style="282"/>
    <col min="2568" max="2569" width="0" style="282" hidden="1" customWidth="1"/>
    <col min="2570" max="2572" width="8.88671875" style="282"/>
    <col min="2573" max="2580" width="0" style="282" hidden="1" customWidth="1"/>
    <col min="2581" max="2816" width="8.88671875" style="282"/>
    <col min="2817" max="2817" width="0" style="282" hidden="1" customWidth="1"/>
    <col min="2818" max="2818" width="9.5546875" style="282" customWidth="1"/>
    <col min="2819" max="2823" width="8.88671875" style="282"/>
    <col min="2824" max="2825" width="0" style="282" hidden="1" customWidth="1"/>
    <col min="2826" max="2828" width="8.88671875" style="282"/>
    <col min="2829" max="2836" width="0" style="282" hidden="1" customWidth="1"/>
    <col min="2837" max="3072" width="8.88671875" style="282"/>
    <col min="3073" max="3073" width="0" style="282" hidden="1" customWidth="1"/>
    <col min="3074" max="3074" width="9.5546875" style="282" customWidth="1"/>
    <col min="3075" max="3079" width="8.88671875" style="282"/>
    <col min="3080" max="3081" width="0" style="282" hidden="1" customWidth="1"/>
    <col min="3082" max="3084" width="8.88671875" style="282"/>
    <col min="3085" max="3092" width="0" style="282" hidden="1" customWidth="1"/>
    <col min="3093" max="3328" width="8.88671875" style="282"/>
    <col min="3329" max="3329" width="0" style="282" hidden="1" customWidth="1"/>
    <col min="3330" max="3330" width="9.5546875" style="282" customWidth="1"/>
    <col min="3331" max="3335" width="8.88671875" style="282"/>
    <col min="3336" max="3337" width="0" style="282" hidden="1" customWidth="1"/>
    <col min="3338" max="3340" width="8.88671875" style="282"/>
    <col min="3341" max="3348" width="0" style="282" hidden="1" customWidth="1"/>
    <col min="3349" max="3584" width="8.88671875" style="282"/>
    <col min="3585" max="3585" width="0" style="282" hidden="1" customWidth="1"/>
    <col min="3586" max="3586" width="9.5546875" style="282" customWidth="1"/>
    <col min="3587" max="3591" width="8.88671875" style="282"/>
    <col min="3592" max="3593" width="0" style="282" hidden="1" customWidth="1"/>
    <col min="3594" max="3596" width="8.88671875" style="282"/>
    <col min="3597" max="3604" width="0" style="282" hidden="1" customWidth="1"/>
    <col min="3605" max="3840" width="8.88671875" style="282"/>
    <col min="3841" max="3841" width="0" style="282" hidden="1" customWidth="1"/>
    <col min="3842" max="3842" width="9.5546875" style="282" customWidth="1"/>
    <col min="3843" max="3847" width="8.88671875" style="282"/>
    <col min="3848" max="3849" width="0" style="282" hidden="1" customWidth="1"/>
    <col min="3850" max="3852" width="8.88671875" style="282"/>
    <col min="3853" max="3860" width="0" style="282" hidden="1" customWidth="1"/>
    <col min="3861" max="4096" width="8.88671875" style="282"/>
    <col min="4097" max="4097" width="0" style="282" hidden="1" customWidth="1"/>
    <col min="4098" max="4098" width="9.5546875" style="282" customWidth="1"/>
    <col min="4099" max="4103" width="8.88671875" style="282"/>
    <col min="4104" max="4105" width="0" style="282" hidden="1" customWidth="1"/>
    <col min="4106" max="4108" width="8.88671875" style="282"/>
    <col min="4109" max="4116" width="0" style="282" hidden="1" customWidth="1"/>
    <col min="4117" max="4352" width="8.88671875" style="282"/>
    <col min="4353" max="4353" width="0" style="282" hidden="1" customWidth="1"/>
    <col min="4354" max="4354" width="9.5546875" style="282" customWidth="1"/>
    <col min="4355" max="4359" width="8.88671875" style="282"/>
    <col min="4360" max="4361" width="0" style="282" hidden="1" customWidth="1"/>
    <col min="4362" max="4364" width="8.88671875" style="282"/>
    <col min="4365" max="4372" width="0" style="282" hidden="1" customWidth="1"/>
    <col min="4373" max="4608" width="8.88671875" style="282"/>
    <col min="4609" max="4609" width="0" style="282" hidden="1" customWidth="1"/>
    <col min="4610" max="4610" width="9.5546875" style="282" customWidth="1"/>
    <col min="4611" max="4615" width="8.88671875" style="282"/>
    <col min="4616" max="4617" width="0" style="282" hidden="1" customWidth="1"/>
    <col min="4618" max="4620" width="8.88671875" style="282"/>
    <col min="4621" max="4628" width="0" style="282" hidden="1" customWidth="1"/>
    <col min="4629" max="4864" width="8.88671875" style="282"/>
    <col min="4865" max="4865" width="0" style="282" hidden="1" customWidth="1"/>
    <col min="4866" max="4866" width="9.5546875" style="282" customWidth="1"/>
    <col min="4867" max="4871" width="8.88671875" style="282"/>
    <col min="4872" max="4873" width="0" style="282" hidden="1" customWidth="1"/>
    <col min="4874" max="4876" width="8.88671875" style="282"/>
    <col min="4877" max="4884" width="0" style="282" hidden="1" customWidth="1"/>
    <col min="4885" max="5120" width="8.88671875" style="282"/>
    <col min="5121" max="5121" width="0" style="282" hidden="1" customWidth="1"/>
    <col min="5122" max="5122" width="9.5546875" style="282" customWidth="1"/>
    <col min="5123" max="5127" width="8.88671875" style="282"/>
    <col min="5128" max="5129" width="0" style="282" hidden="1" customWidth="1"/>
    <col min="5130" max="5132" width="8.88671875" style="282"/>
    <col min="5133" max="5140" width="0" style="282" hidden="1" customWidth="1"/>
    <col min="5141" max="5376" width="8.88671875" style="282"/>
    <col min="5377" max="5377" width="0" style="282" hidden="1" customWidth="1"/>
    <col min="5378" max="5378" width="9.5546875" style="282" customWidth="1"/>
    <col min="5379" max="5383" width="8.88671875" style="282"/>
    <col min="5384" max="5385" width="0" style="282" hidden="1" customWidth="1"/>
    <col min="5386" max="5388" width="8.88671875" style="282"/>
    <col min="5389" max="5396" width="0" style="282" hidden="1" customWidth="1"/>
    <col min="5397" max="5632" width="8.88671875" style="282"/>
    <col min="5633" max="5633" width="0" style="282" hidden="1" customWidth="1"/>
    <col min="5634" max="5634" width="9.5546875" style="282" customWidth="1"/>
    <col min="5635" max="5639" width="8.88671875" style="282"/>
    <col min="5640" max="5641" width="0" style="282" hidden="1" customWidth="1"/>
    <col min="5642" max="5644" width="8.88671875" style="282"/>
    <col min="5645" max="5652" width="0" style="282" hidden="1" customWidth="1"/>
    <col min="5653" max="5888" width="8.88671875" style="282"/>
    <col min="5889" max="5889" width="0" style="282" hidden="1" customWidth="1"/>
    <col min="5890" max="5890" width="9.5546875" style="282" customWidth="1"/>
    <col min="5891" max="5895" width="8.88671875" style="282"/>
    <col min="5896" max="5897" width="0" style="282" hidden="1" customWidth="1"/>
    <col min="5898" max="5900" width="8.88671875" style="282"/>
    <col min="5901" max="5908" width="0" style="282" hidden="1" customWidth="1"/>
    <col min="5909" max="6144" width="8.88671875" style="282"/>
    <col min="6145" max="6145" width="0" style="282" hidden="1" customWidth="1"/>
    <col min="6146" max="6146" width="9.5546875" style="282" customWidth="1"/>
    <col min="6147" max="6151" width="8.88671875" style="282"/>
    <col min="6152" max="6153" width="0" style="282" hidden="1" customWidth="1"/>
    <col min="6154" max="6156" width="8.88671875" style="282"/>
    <col min="6157" max="6164" width="0" style="282" hidden="1" customWidth="1"/>
    <col min="6165" max="6400" width="8.88671875" style="282"/>
    <col min="6401" max="6401" width="0" style="282" hidden="1" customWidth="1"/>
    <col min="6402" max="6402" width="9.5546875" style="282" customWidth="1"/>
    <col min="6403" max="6407" width="8.88671875" style="282"/>
    <col min="6408" max="6409" width="0" style="282" hidden="1" customWidth="1"/>
    <col min="6410" max="6412" width="8.88671875" style="282"/>
    <col min="6413" max="6420" width="0" style="282" hidden="1" customWidth="1"/>
    <col min="6421" max="6656" width="8.88671875" style="282"/>
    <col min="6657" max="6657" width="0" style="282" hidden="1" customWidth="1"/>
    <col min="6658" max="6658" width="9.5546875" style="282" customWidth="1"/>
    <col min="6659" max="6663" width="8.88671875" style="282"/>
    <col min="6664" max="6665" width="0" style="282" hidden="1" customWidth="1"/>
    <col min="6666" max="6668" width="8.88671875" style="282"/>
    <col min="6669" max="6676" width="0" style="282" hidden="1" customWidth="1"/>
    <col min="6677" max="6912" width="8.88671875" style="282"/>
    <col min="6913" max="6913" width="0" style="282" hidden="1" customWidth="1"/>
    <col min="6914" max="6914" width="9.5546875" style="282" customWidth="1"/>
    <col min="6915" max="6919" width="8.88671875" style="282"/>
    <col min="6920" max="6921" width="0" style="282" hidden="1" customWidth="1"/>
    <col min="6922" max="6924" width="8.88671875" style="282"/>
    <col min="6925" max="6932" width="0" style="282" hidden="1" customWidth="1"/>
    <col min="6933" max="7168" width="8.88671875" style="282"/>
    <col min="7169" max="7169" width="0" style="282" hidden="1" customWidth="1"/>
    <col min="7170" max="7170" width="9.5546875" style="282" customWidth="1"/>
    <col min="7171" max="7175" width="8.88671875" style="282"/>
    <col min="7176" max="7177" width="0" style="282" hidden="1" customWidth="1"/>
    <col min="7178" max="7180" width="8.88671875" style="282"/>
    <col min="7181" max="7188" width="0" style="282" hidden="1" customWidth="1"/>
    <col min="7189" max="7424" width="8.88671875" style="282"/>
    <col min="7425" max="7425" width="0" style="282" hidden="1" customWidth="1"/>
    <col min="7426" max="7426" width="9.5546875" style="282" customWidth="1"/>
    <col min="7427" max="7431" width="8.88671875" style="282"/>
    <col min="7432" max="7433" width="0" style="282" hidden="1" customWidth="1"/>
    <col min="7434" max="7436" width="8.88671875" style="282"/>
    <col min="7437" max="7444" width="0" style="282" hidden="1" customWidth="1"/>
    <col min="7445" max="7680" width="8.88671875" style="282"/>
    <col min="7681" max="7681" width="0" style="282" hidden="1" customWidth="1"/>
    <col min="7682" max="7682" width="9.5546875" style="282" customWidth="1"/>
    <col min="7683" max="7687" width="8.88671875" style="282"/>
    <col min="7688" max="7689" width="0" style="282" hidden="1" customWidth="1"/>
    <col min="7690" max="7692" width="8.88671875" style="282"/>
    <col min="7693" max="7700" width="0" style="282" hidden="1" customWidth="1"/>
    <col min="7701" max="7936" width="8.88671875" style="282"/>
    <col min="7937" max="7937" width="0" style="282" hidden="1" customWidth="1"/>
    <col min="7938" max="7938" width="9.5546875" style="282" customWidth="1"/>
    <col min="7939" max="7943" width="8.88671875" style="282"/>
    <col min="7944" max="7945" width="0" style="282" hidden="1" customWidth="1"/>
    <col min="7946" max="7948" width="8.88671875" style="282"/>
    <col min="7949" max="7956" width="0" style="282" hidden="1" customWidth="1"/>
    <col min="7957" max="8192" width="8.88671875" style="282"/>
    <col min="8193" max="8193" width="0" style="282" hidden="1" customWidth="1"/>
    <col min="8194" max="8194" width="9.5546875" style="282" customWidth="1"/>
    <col min="8195" max="8199" width="8.88671875" style="282"/>
    <col min="8200" max="8201" width="0" style="282" hidden="1" customWidth="1"/>
    <col min="8202" max="8204" width="8.88671875" style="282"/>
    <col min="8205" max="8212" width="0" style="282" hidden="1" customWidth="1"/>
    <col min="8213" max="8448" width="8.88671875" style="282"/>
    <col min="8449" max="8449" width="0" style="282" hidden="1" customWidth="1"/>
    <col min="8450" max="8450" width="9.5546875" style="282" customWidth="1"/>
    <col min="8451" max="8455" width="8.88671875" style="282"/>
    <col min="8456" max="8457" width="0" style="282" hidden="1" customWidth="1"/>
    <col min="8458" max="8460" width="8.88671875" style="282"/>
    <col min="8461" max="8468" width="0" style="282" hidden="1" customWidth="1"/>
    <col min="8469" max="8704" width="8.88671875" style="282"/>
    <col min="8705" max="8705" width="0" style="282" hidden="1" customWidth="1"/>
    <col min="8706" max="8706" width="9.5546875" style="282" customWidth="1"/>
    <col min="8707" max="8711" width="8.88671875" style="282"/>
    <col min="8712" max="8713" width="0" style="282" hidden="1" customWidth="1"/>
    <col min="8714" max="8716" width="8.88671875" style="282"/>
    <col min="8717" max="8724" width="0" style="282" hidden="1" customWidth="1"/>
    <col min="8725" max="8960" width="8.88671875" style="282"/>
    <col min="8961" max="8961" width="0" style="282" hidden="1" customWidth="1"/>
    <col min="8962" max="8962" width="9.5546875" style="282" customWidth="1"/>
    <col min="8963" max="8967" width="8.88671875" style="282"/>
    <col min="8968" max="8969" width="0" style="282" hidden="1" customWidth="1"/>
    <col min="8970" max="8972" width="8.88671875" style="282"/>
    <col min="8973" max="8980" width="0" style="282" hidden="1" customWidth="1"/>
    <col min="8981" max="9216" width="8.88671875" style="282"/>
    <col min="9217" max="9217" width="0" style="282" hidden="1" customWidth="1"/>
    <col min="9218" max="9218" width="9.5546875" style="282" customWidth="1"/>
    <col min="9219" max="9223" width="8.88671875" style="282"/>
    <col min="9224" max="9225" width="0" style="282" hidden="1" customWidth="1"/>
    <col min="9226" max="9228" width="8.88671875" style="282"/>
    <col min="9229" max="9236" width="0" style="282" hidden="1" customWidth="1"/>
    <col min="9237" max="9472" width="8.88671875" style="282"/>
    <col min="9473" max="9473" width="0" style="282" hidden="1" customWidth="1"/>
    <col min="9474" max="9474" width="9.5546875" style="282" customWidth="1"/>
    <col min="9475" max="9479" width="8.88671875" style="282"/>
    <col min="9480" max="9481" width="0" style="282" hidden="1" customWidth="1"/>
    <col min="9482" max="9484" width="8.88671875" style="282"/>
    <col min="9485" max="9492" width="0" style="282" hidden="1" customWidth="1"/>
    <col min="9493" max="9728" width="8.88671875" style="282"/>
    <col min="9729" max="9729" width="0" style="282" hidden="1" customWidth="1"/>
    <col min="9730" max="9730" width="9.5546875" style="282" customWidth="1"/>
    <col min="9731" max="9735" width="8.88671875" style="282"/>
    <col min="9736" max="9737" width="0" style="282" hidden="1" customWidth="1"/>
    <col min="9738" max="9740" width="8.88671875" style="282"/>
    <col min="9741" max="9748" width="0" style="282" hidden="1" customWidth="1"/>
    <col min="9749" max="9984" width="8.88671875" style="282"/>
    <col min="9985" max="9985" width="0" style="282" hidden="1" customWidth="1"/>
    <col min="9986" max="9986" width="9.5546875" style="282" customWidth="1"/>
    <col min="9987" max="9991" width="8.88671875" style="282"/>
    <col min="9992" max="9993" width="0" style="282" hidden="1" customWidth="1"/>
    <col min="9994" max="9996" width="8.88671875" style="282"/>
    <col min="9997" max="10004" width="0" style="282" hidden="1" customWidth="1"/>
    <col min="10005" max="10240" width="8.88671875" style="282"/>
    <col min="10241" max="10241" width="0" style="282" hidden="1" customWidth="1"/>
    <col min="10242" max="10242" width="9.5546875" style="282" customWidth="1"/>
    <col min="10243" max="10247" width="8.88671875" style="282"/>
    <col min="10248" max="10249" width="0" style="282" hidden="1" customWidth="1"/>
    <col min="10250" max="10252" width="8.88671875" style="282"/>
    <col min="10253" max="10260" width="0" style="282" hidden="1" customWidth="1"/>
    <col min="10261" max="10496" width="8.88671875" style="282"/>
    <col min="10497" max="10497" width="0" style="282" hidden="1" customWidth="1"/>
    <col min="10498" max="10498" width="9.5546875" style="282" customWidth="1"/>
    <col min="10499" max="10503" width="8.88671875" style="282"/>
    <col min="10504" max="10505" width="0" style="282" hidden="1" customWidth="1"/>
    <col min="10506" max="10508" width="8.88671875" style="282"/>
    <col min="10509" max="10516" width="0" style="282" hidden="1" customWidth="1"/>
    <col min="10517" max="10752" width="8.88671875" style="282"/>
    <col min="10753" max="10753" width="0" style="282" hidden="1" customWidth="1"/>
    <col min="10754" max="10754" width="9.5546875" style="282" customWidth="1"/>
    <col min="10755" max="10759" width="8.88671875" style="282"/>
    <col min="10760" max="10761" width="0" style="282" hidden="1" customWidth="1"/>
    <col min="10762" max="10764" width="8.88671875" style="282"/>
    <col min="10765" max="10772" width="0" style="282" hidden="1" customWidth="1"/>
    <col min="10773" max="11008" width="8.88671875" style="282"/>
    <col min="11009" max="11009" width="0" style="282" hidden="1" customWidth="1"/>
    <col min="11010" max="11010" width="9.5546875" style="282" customWidth="1"/>
    <col min="11011" max="11015" width="8.88671875" style="282"/>
    <col min="11016" max="11017" width="0" style="282" hidden="1" customWidth="1"/>
    <col min="11018" max="11020" width="8.88671875" style="282"/>
    <col min="11021" max="11028" width="0" style="282" hidden="1" customWidth="1"/>
    <col min="11029" max="11264" width="8.88671875" style="282"/>
    <col min="11265" max="11265" width="0" style="282" hidden="1" customWidth="1"/>
    <col min="11266" max="11266" width="9.5546875" style="282" customWidth="1"/>
    <col min="11267" max="11271" width="8.88671875" style="282"/>
    <col min="11272" max="11273" width="0" style="282" hidden="1" customWidth="1"/>
    <col min="11274" max="11276" width="8.88671875" style="282"/>
    <col min="11277" max="11284" width="0" style="282" hidden="1" customWidth="1"/>
    <col min="11285" max="11520" width="8.88671875" style="282"/>
    <col min="11521" max="11521" width="0" style="282" hidden="1" customWidth="1"/>
    <col min="11522" max="11522" width="9.5546875" style="282" customWidth="1"/>
    <col min="11523" max="11527" width="8.88671875" style="282"/>
    <col min="11528" max="11529" width="0" style="282" hidden="1" customWidth="1"/>
    <col min="11530" max="11532" width="8.88671875" style="282"/>
    <col min="11533" max="11540" width="0" style="282" hidden="1" customWidth="1"/>
    <col min="11541" max="11776" width="8.88671875" style="282"/>
    <col min="11777" max="11777" width="0" style="282" hidden="1" customWidth="1"/>
    <col min="11778" max="11778" width="9.5546875" style="282" customWidth="1"/>
    <col min="11779" max="11783" width="8.88671875" style="282"/>
    <col min="11784" max="11785" width="0" style="282" hidden="1" customWidth="1"/>
    <col min="11786" max="11788" width="8.88671875" style="282"/>
    <col min="11789" max="11796" width="0" style="282" hidden="1" customWidth="1"/>
    <col min="11797" max="12032" width="8.88671875" style="282"/>
    <col min="12033" max="12033" width="0" style="282" hidden="1" customWidth="1"/>
    <col min="12034" max="12034" width="9.5546875" style="282" customWidth="1"/>
    <col min="12035" max="12039" width="8.88671875" style="282"/>
    <col min="12040" max="12041" width="0" style="282" hidden="1" customWidth="1"/>
    <col min="12042" max="12044" width="8.88671875" style="282"/>
    <col min="12045" max="12052" width="0" style="282" hidden="1" customWidth="1"/>
    <col min="12053" max="12288" width="8.88671875" style="282"/>
    <col min="12289" max="12289" width="0" style="282" hidden="1" customWidth="1"/>
    <col min="12290" max="12290" width="9.5546875" style="282" customWidth="1"/>
    <col min="12291" max="12295" width="8.88671875" style="282"/>
    <col min="12296" max="12297" width="0" style="282" hidden="1" customWidth="1"/>
    <col min="12298" max="12300" width="8.88671875" style="282"/>
    <col min="12301" max="12308" width="0" style="282" hidden="1" customWidth="1"/>
    <col min="12309" max="12544" width="8.88671875" style="282"/>
    <col min="12545" max="12545" width="0" style="282" hidden="1" customWidth="1"/>
    <col min="12546" max="12546" width="9.5546875" style="282" customWidth="1"/>
    <col min="12547" max="12551" width="8.88671875" style="282"/>
    <col min="12552" max="12553" width="0" style="282" hidden="1" customWidth="1"/>
    <col min="12554" max="12556" width="8.88671875" style="282"/>
    <col min="12557" max="12564" width="0" style="282" hidden="1" customWidth="1"/>
    <col min="12565" max="12800" width="8.88671875" style="282"/>
    <col min="12801" max="12801" width="0" style="282" hidden="1" customWidth="1"/>
    <col min="12802" max="12802" width="9.5546875" style="282" customWidth="1"/>
    <col min="12803" max="12807" width="8.88671875" style="282"/>
    <col min="12808" max="12809" width="0" style="282" hidden="1" customWidth="1"/>
    <col min="12810" max="12812" width="8.88671875" style="282"/>
    <col min="12813" max="12820" width="0" style="282" hidden="1" customWidth="1"/>
    <col min="12821" max="13056" width="8.88671875" style="282"/>
    <col min="13057" max="13057" width="0" style="282" hidden="1" customWidth="1"/>
    <col min="13058" max="13058" width="9.5546875" style="282" customWidth="1"/>
    <col min="13059" max="13063" width="8.88671875" style="282"/>
    <col min="13064" max="13065" width="0" style="282" hidden="1" customWidth="1"/>
    <col min="13066" max="13068" width="8.88671875" style="282"/>
    <col min="13069" max="13076" width="0" style="282" hidden="1" customWidth="1"/>
    <col min="13077" max="13312" width="8.88671875" style="282"/>
    <col min="13313" max="13313" width="0" style="282" hidden="1" customWidth="1"/>
    <col min="13314" max="13314" width="9.5546875" style="282" customWidth="1"/>
    <col min="13315" max="13319" width="8.88671875" style="282"/>
    <col min="13320" max="13321" width="0" style="282" hidden="1" customWidth="1"/>
    <col min="13322" max="13324" width="8.88671875" style="282"/>
    <col min="13325" max="13332" width="0" style="282" hidden="1" customWidth="1"/>
    <col min="13333" max="13568" width="8.88671875" style="282"/>
    <col min="13569" max="13569" width="0" style="282" hidden="1" customWidth="1"/>
    <col min="13570" max="13570" width="9.5546875" style="282" customWidth="1"/>
    <col min="13571" max="13575" width="8.88671875" style="282"/>
    <col min="13576" max="13577" width="0" style="282" hidden="1" customWidth="1"/>
    <col min="13578" max="13580" width="8.88671875" style="282"/>
    <col min="13581" max="13588" width="0" style="282" hidden="1" customWidth="1"/>
    <col min="13589" max="13824" width="8.88671875" style="282"/>
    <col min="13825" max="13825" width="0" style="282" hidden="1" customWidth="1"/>
    <col min="13826" max="13826" width="9.5546875" style="282" customWidth="1"/>
    <col min="13827" max="13831" width="8.88671875" style="282"/>
    <col min="13832" max="13833" width="0" style="282" hidden="1" customWidth="1"/>
    <col min="13834" max="13836" width="8.88671875" style="282"/>
    <col min="13837" max="13844" width="0" style="282" hidden="1" customWidth="1"/>
    <col min="13845" max="14080" width="8.88671875" style="282"/>
    <col min="14081" max="14081" width="0" style="282" hidden="1" customWidth="1"/>
    <col min="14082" max="14082" width="9.5546875" style="282" customWidth="1"/>
    <col min="14083" max="14087" width="8.88671875" style="282"/>
    <col min="14088" max="14089" width="0" style="282" hidden="1" customWidth="1"/>
    <col min="14090" max="14092" width="8.88671875" style="282"/>
    <col min="14093" max="14100" width="0" style="282" hidden="1" customWidth="1"/>
    <col min="14101" max="14336" width="8.88671875" style="282"/>
    <col min="14337" max="14337" width="0" style="282" hidden="1" customWidth="1"/>
    <col min="14338" max="14338" width="9.5546875" style="282" customWidth="1"/>
    <col min="14339" max="14343" width="8.88671875" style="282"/>
    <col min="14344" max="14345" width="0" style="282" hidden="1" customWidth="1"/>
    <col min="14346" max="14348" width="8.88671875" style="282"/>
    <col min="14349" max="14356" width="0" style="282" hidden="1" customWidth="1"/>
    <col min="14357" max="14592" width="8.88671875" style="282"/>
    <col min="14593" max="14593" width="0" style="282" hidden="1" customWidth="1"/>
    <col min="14594" max="14594" width="9.5546875" style="282" customWidth="1"/>
    <col min="14595" max="14599" width="8.88671875" style="282"/>
    <col min="14600" max="14601" width="0" style="282" hidden="1" customWidth="1"/>
    <col min="14602" max="14604" width="8.88671875" style="282"/>
    <col min="14605" max="14612" width="0" style="282" hidden="1" customWidth="1"/>
    <col min="14613" max="14848" width="8.88671875" style="282"/>
    <col min="14849" max="14849" width="0" style="282" hidden="1" customWidth="1"/>
    <col min="14850" max="14850" width="9.5546875" style="282" customWidth="1"/>
    <col min="14851" max="14855" width="8.88671875" style="282"/>
    <col min="14856" max="14857" width="0" style="282" hidden="1" customWidth="1"/>
    <col min="14858" max="14860" width="8.88671875" style="282"/>
    <col min="14861" max="14868" width="0" style="282" hidden="1" customWidth="1"/>
    <col min="14869" max="15104" width="8.88671875" style="282"/>
    <col min="15105" max="15105" width="0" style="282" hidden="1" customWidth="1"/>
    <col min="15106" max="15106" width="9.5546875" style="282" customWidth="1"/>
    <col min="15107" max="15111" width="8.88671875" style="282"/>
    <col min="15112" max="15113" width="0" style="282" hidden="1" customWidth="1"/>
    <col min="15114" max="15116" width="8.88671875" style="282"/>
    <col min="15117" max="15124" width="0" style="282" hidden="1" customWidth="1"/>
    <col min="15125" max="15360" width="8.88671875" style="282"/>
    <col min="15361" max="15361" width="0" style="282" hidden="1" customWidth="1"/>
    <col min="15362" max="15362" width="9.5546875" style="282" customWidth="1"/>
    <col min="15363" max="15367" width="8.88671875" style="282"/>
    <col min="15368" max="15369" width="0" style="282" hidden="1" customWidth="1"/>
    <col min="15370" max="15372" width="8.88671875" style="282"/>
    <col min="15373" max="15380" width="0" style="282" hidden="1" customWidth="1"/>
    <col min="15381" max="15616" width="8.88671875" style="282"/>
    <col min="15617" max="15617" width="0" style="282" hidden="1" customWidth="1"/>
    <col min="15618" max="15618" width="9.5546875" style="282" customWidth="1"/>
    <col min="15619" max="15623" width="8.88671875" style="282"/>
    <col min="15624" max="15625" width="0" style="282" hidden="1" customWidth="1"/>
    <col min="15626" max="15628" width="8.88671875" style="282"/>
    <col min="15629" max="15636" width="0" style="282" hidden="1" customWidth="1"/>
    <col min="15637" max="15872" width="8.88671875" style="282"/>
    <col min="15873" max="15873" width="0" style="282" hidden="1" customWidth="1"/>
    <col min="15874" max="15874" width="9.5546875" style="282" customWidth="1"/>
    <col min="15875" max="15879" width="8.88671875" style="282"/>
    <col min="15880" max="15881" width="0" style="282" hidden="1" customWidth="1"/>
    <col min="15882" max="15884" width="8.88671875" style="282"/>
    <col min="15885" max="15892" width="0" style="282" hidden="1" customWidth="1"/>
    <col min="15893" max="16128" width="8.88671875" style="282"/>
    <col min="16129" max="16129" width="0" style="282" hidden="1" customWidth="1"/>
    <col min="16130" max="16130" width="9.5546875" style="282" customWidth="1"/>
    <col min="16131" max="16135" width="8.88671875" style="282"/>
    <col min="16136" max="16137" width="0" style="282" hidden="1" customWidth="1"/>
    <col min="16138" max="16140" width="8.88671875" style="282"/>
    <col min="16141" max="16148" width="0" style="282" hidden="1" customWidth="1"/>
    <col min="16149" max="16384" width="8.88671875" style="282"/>
  </cols>
  <sheetData>
    <row r="1" spans="1:35" s="271" customFormat="1" ht="12">
      <c r="A1" s="259" t="s">
        <v>355</v>
      </c>
      <c r="B1" s="260" t="s">
        <v>356</v>
      </c>
      <c r="C1" s="260" t="s">
        <v>357</v>
      </c>
      <c r="D1" s="269" t="s">
        <v>353</v>
      </c>
      <c r="E1" s="269"/>
      <c r="F1" s="269"/>
      <c r="G1" s="269"/>
      <c r="H1" s="269"/>
      <c r="I1" s="269"/>
      <c r="J1" s="269"/>
      <c r="K1" s="269"/>
      <c r="L1" s="269"/>
      <c r="M1" s="269"/>
      <c r="N1" s="269" t="s">
        <v>354</v>
      </c>
      <c r="O1" s="269"/>
      <c r="P1" s="269"/>
      <c r="Q1" s="269"/>
      <c r="R1" s="269"/>
      <c r="S1" s="269"/>
      <c r="T1" s="269"/>
      <c r="U1" s="269"/>
      <c r="V1" s="269"/>
      <c r="W1" s="269"/>
      <c r="X1" s="269"/>
      <c r="Y1" s="269"/>
      <c r="Z1" s="269"/>
      <c r="AA1" s="269"/>
      <c r="AB1" s="269"/>
      <c r="AC1" s="269"/>
      <c r="AD1" s="269"/>
      <c r="AE1" s="269"/>
      <c r="AF1" s="269"/>
      <c r="AG1" s="269"/>
      <c r="AH1" s="269"/>
      <c r="AI1" s="270" t="s">
        <v>402</v>
      </c>
    </row>
    <row r="2" spans="1:35" s="271" customFormat="1" ht="12">
      <c r="A2" s="259"/>
      <c r="B2" s="260"/>
      <c r="C2" s="260"/>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70"/>
    </row>
    <row r="3" spans="1:35" s="271" customFormat="1" ht="126.75">
      <c r="A3" s="259"/>
      <c r="B3" s="260"/>
      <c r="C3" s="260"/>
      <c r="D3" s="261" t="s">
        <v>358</v>
      </c>
      <c r="E3" s="262" t="s">
        <v>359</v>
      </c>
      <c r="F3" s="263" t="s">
        <v>360</v>
      </c>
      <c r="G3" s="261" t="s">
        <v>361</v>
      </c>
      <c r="H3" s="264" t="s">
        <v>362</v>
      </c>
      <c r="I3" s="264" t="s">
        <v>363</v>
      </c>
      <c r="J3" s="264" t="s">
        <v>364</v>
      </c>
      <c r="K3" s="264" t="s">
        <v>365</v>
      </c>
      <c r="L3" s="264" t="s">
        <v>366</v>
      </c>
      <c r="M3" s="264" t="s">
        <v>367</v>
      </c>
      <c r="N3" s="272" t="s">
        <v>368</v>
      </c>
      <c r="O3" s="273" t="s">
        <v>369</v>
      </c>
      <c r="P3" s="273" t="s">
        <v>370</v>
      </c>
      <c r="Q3" s="274" t="s">
        <v>359</v>
      </c>
      <c r="R3" s="272" t="s">
        <v>360</v>
      </c>
      <c r="S3" s="273" t="s">
        <v>371</v>
      </c>
      <c r="T3" s="273" t="s">
        <v>372</v>
      </c>
      <c r="U3" s="273" t="s">
        <v>373</v>
      </c>
      <c r="V3" s="273" t="s">
        <v>374</v>
      </c>
      <c r="W3" s="273" t="s">
        <v>375</v>
      </c>
      <c r="X3" s="273"/>
      <c r="Y3" s="273" t="s">
        <v>376</v>
      </c>
      <c r="Z3" s="273" t="s">
        <v>377</v>
      </c>
      <c r="AA3" s="273"/>
      <c r="AB3" s="272" t="s">
        <v>361</v>
      </c>
      <c r="AC3" s="273" t="s">
        <v>362</v>
      </c>
      <c r="AD3" s="273" t="s">
        <v>363</v>
      </c>
      <c r="AE3" s="272" t="s">
        <v>364</v>
      </c>
      <c r="AF3" s="273" t="s">
        <v>365</v>
      </c>
      <c r="AG3" s="273" t="s">
        <v>366</v>
      </c>
      <c r="AH3" s="272" t="s">
        <v>367</v>
      </c>
      <c r="AI3" s="270"/>
    </row>
    <row r="4" spans="1:35" s="271" customFormat="1" ht="36">
      <c r="A4" s="259"/>
      <c r="B4" s="265" t="s">
        <v>378</v>
      </c>
      <c r="C4" s="265"/>
      <c r="D4" s="266"/>
      <c r="E4" s="267" t="s">
        <v>379</v>
      </c>
      <c r="F4" s="268" t="s">
        <v>380</v>
      </c>
      <c r="G4" s="275" t="s">
        <v>381</v>
      </c>
      <c r="H4" s="276"/>
      <c r="I4" s="276" t="s">
        <v>382</v>
      </c>
      <c r="J4" s="275" t="s">
        <v>382</v>
      </c>
      <c r="K4" s="276" t="s">
        <v>383</v>
      </c>
      <c r="L4" s="276" t="s">
        <v>382</v>
      </c>
      <c r="M4" s="275" t="s">
        <v>382</v>
      </c>
      <c r="N4" s="272" t="s">
        <v>348</v>
      </c>
      <c r="O4" s="273" t="s">
        <v>348</v>
      </c>
      <c r="P4" s="273" t="s">
        <v>348</v>
      </c>
      <c r="Q4" s="274" t="s">
        <v>379</v>
      </c>
      <c r="R4" s="272" t="s">
        <v>380</v>
      </c>
      <c r="S4" s="273" t="s">
        <v>380</v>
      </c>
      <c r="T4" s="273" t="s">
        <v>384</v>
      </c>
      <c r="U4" s="273" t="s">
        <v>381</v>
      </c>
      <c r="V4" s="273" t="s">
        <v>381</v>
      </c>
      <c r="W4" s="273" t="s">
        <v>385</v>
      </c>
      <c r="X4" s="273" t="s">
        <v>386</v>
      </c>
      <c r="Y4" s="273" t="s">
        <v>387</v>
      </c>
      <c r="Z4" s="273" t="s">
        <v>388</v>
      </c>
      <c r="AA4" s="273" t="s">
        <v>389</v>
      </c>
      <c r="AB4" s="272" t="s">
        <v>381</v>
      </c>
      <c r="AC4" s="273"/>
      <c r="AD4" s="273" t="s">
        <v>382</v>
      </c>
      <c r="AE4" s="272" t="s">
        <v>382</v>
      </c>
      <c r="AF4" s="273" t="s">
        <v>382</v>
      </c>
      <c r="AG4" s="273" t="s">
        <v>382</v>
      </c>
      <c r="AH4" s="272" t="s">
        <v>382</v>
      </c>
      <c r="AI4" s="277"/>
    </row>
    <row r="5" spans="1:35" s="282" customFormat="1">
      <c r="A5" s="133"/>
      <c r="B5" s="139" t="s">
        <v>390</v>
      </c>
      <c r="C5" s="133"/>
      <c r="D5" s="163"/>
      <c r="E5" s="254"/>
      <c r="F5" s="255"/>
      <c r="G5" s="278"/>
      <c r="H5" s="279"/>
      <c r="I5" s="279"/>
      <c r="J5" s="278"/>
      <c r="K5" s="279"/>
      <c r="L5" s="279"/>
      <c r="M5" s="278"/>
      <c r="N5" s="278"/>
      <c r="O5" s="279"/>
      <c r="P5" s="279"/>
      <c r="Q5" s="280"/>
      <c r="R5" s="278"/>
      <c r="S5" s="279"/>
      <c r="T5" s="279"/>
      <c r="U5" s="279"/>
      <c r="V5" s="279"/>
      <c r="W5" s="279"/>
      <c r="X5" s="279"/>
      <c r="Y5" s="279"/>
      <c r="Z5" s="279"/>
      <c r="AA5" s="279"/>
      <c r="AB5" s="278"/>
      <c r="AC5" s="279"/>
      <c r="AD5" s="279"/>
      <c r="AE5" s="278"/>
      <c r="AF5" s="279"/>
      <c r="AG5" s="279"/>
      <c r="AH5" s="278"/>
      <c r="AI5" s="281"/>
    </row>
    <row r="6" spans="1:35" s="282" customFormat="1" ht="24.75" customHeight="1">
      <c r="A6" s="133">
        <v>1</v>
      </c>
      <c r="B6" s="134" t="s">
        <v>268</v>
      </c>
      <c r="C6" s="133" t="s">
        <v>340</v>
      </c>
      <c r="D6" s="163"/>
      <c r="E6" s="256"/>
      <c r="F6" s="257"/>
      <c r="G6" s="278"/>
      <c r="H6" s="279"/>
      <c r="I6" s="279"/>
      <c r="J6" s="278"/>
      <c r="K6" s="279"/>
      <c r="L6" s="279"/>
      <c r="M6" s="278"/>
      <c r="N6" s="278"/>
      <c r="O6" s="279"/>
      <c r="P6" s="279"/>
      <c r="Q6" s="280"/>
      <c r="R6" s="278"/>
      <c r="S6" s="279"/>
      <c r="T6" s="279"/>
      <c r="U6" s="279"/>
      <c r="V6" s="279"/>
      <c r="W6" s="279"/>
      <c r="X6" s="279"/>
      <c r="Y6" s="279"/>
      <c r="Z6" s="279"/>
      <c r="AA6" s="279"/>
      <c r="AB6" s="278"/>
      <c r="AC6" s="279"/>
      <c r="AD6" s="279"/>
      <c r="AE6" s="278"/>
      <c r="AF6" s="279"/>
      <c r="AG6" s="279"/>
      <c r="AH6" s="278"/>
      <c r="AI6" s="281"/>
    </row>
    <row r="7" spans="1:35" s="282" customFormat="1" ht="24.75" customHeight="1">
      <c r="A7" s="135"/>
      <c r="B7" s="134" t="s">
        <v>270</v>
      </c>
      <c r="C7" s="133" t="s">
        <v>340</v>
      </c>
      <c r="D7" s="163">
        <v>105.39900000000002</v>
      </c>
      <c r="E7" s="256">
        <v>115978</v>
      </c>
      <c r="F7" s="256">
        <v>146.40045097222222</v>
      </c>
      <c r="G7" s="278">
        <v>196.71807132894995</v>
      </c>
      <c r="H7" s="279"/>
      <c r="I7" s="279"/>
      <c r="J7" s="278"/>
      <c r="K7" s="279">
        <v>20.733888</v>
      </c>
      <c r="L7" s="279"/>
      <c r="M7" s="278">
        <v>20.733888</v>
      </c>
      <c r="N7" s="278">
        <v>163.36845000000002</v>
      </c>
      <c r="O7" s="279"/>
      <c r="P7" s="279"/>
      <c r="Q7" s="280">
        <v>451845.6</v>
      </c>
      <c r="R7" s="278">
        <v>225.9228</v>
      </c>
      <c r="S7" s="279"/>
      <c r="T7" s="279">
        <v>0</v>
      </c>
      <c r="U7" s="279">
        <v>0</v>
      </c>
      <c r="V7" s="279">
        <v>0</v>
      </c>
      <c r="W7" s="279">
        <v>80</v>
      </c>
      <c r="X7" s="279">
        <v>0</v>
      </c>
      <c r="Y7" s="279">
        <v>0</v>
      </c>
      <c r="Z7" s="279"/>
      <c r="AA7" s="279"/>
      <c r="AB7" s="278">
        <v>265.51747047854099</v>
      </c>
      <c r="AC7" s="279"/>
      <c r="AD7" s="279"/>
      <c r="AE7" s="278"/>
      <c r="AF7" s="279">
        <v>43.377177600000003</v>
      </c>
      <c r="AG7" s="279"/>
      <c r="AH7" s="278">
        <v>43.377177600000003</v>
      </c>
      <c r="AI7" s="281"/>
    </row>
    <row r="8" spans="1:35" s="282" customFormat="1" ht="24.75" customHeight="1">
      <c r="A8" s="136"/>
      <c r="B8" s="137" t="s">
        <v>272</v>
      </c>
      <c r="C8" s="133" t="s">
        <v>340</v>
      </c>
      <c r="D8" s="163">
        <v>2813.3955089855999</v>
      </c>
      <c r="E8" s="256">
        <v>1924168</v>
      </c>
      <c r="F8" s="256">
        <v>2710.2730524000003</v>
      </c>
      <c r="G8" s="278">
        <v>391.1934946427005</v>
      </c>
      <c r="H8" s="279">
        <v>0.9</v>
      </c>
      <c r="I8" s="279"/>
      <c r="J8" s="278">
        <v>1038.8001230403161</v>
      </c>
      <c r="K8" s="279">
        <v>61.781897931840007</v>
      </c>
      <c r="L8" s="279"/>
      <c r="M8" s="278">
        <v>1100.582020972156</v>
      </c>
      <c r="N8" s="278">
        <v>3302.8690149740164</v>
      </c>
      <c r="O8" s="279"/>
      <c r="P8" s="279"/>
      <c r="Q8" s="280">
        <v>2092271</v>
      </c>
      <c r="R8" s="278">
        <v>2927.0948965920006</v>
      </c>
      <c r="S8" s="279">
        <v>834.82389659200055</v>
      </c>
      <c r="T8" s="279">
        <v>0</v>
      </c>
      <c r="U8" s="279">
        <v>0</v>
      </c>
      <c r="V8" s="279">
        <v>0</v>
      </c>
      <c r="W8" s="279">
        <v>20</v>
      </c>
      <c r="X8" s="279">
        <v>20</v>
      </c>
      <c r="Y8" s="279">
        <v>0</v>
      </c>
      <c r="Z8" s="279"/>
      <c r="AA8" s="279"/>
      <c r="AB8" s="278">
        <v>384.18881692181952</v>
      </c>
      <c r="AC8" s="279">
        <v>0.9</v>
      </c>
      <c r="AD8" s="279"/>
      <c r="AE8" s="278">
        <v>1205.7000895442156</v>
      </c>
      <c r="AF8" s="279">
        <v>63.225249766387208</v>
      </c>
      <c r="AG8" s="279"/>
      <c r="AH8" s="278">
        <v>1268.9253393106028</v>
      </c>
      <c r="AI8" s="281">
        <f t="shared" ref="AI8:AI18" si="0">(AE8*1000/N8)-(J8*1000/D8)</f>
        <v>-4.1872968969049111</v>
      </c>
    </row>
    <row r="9" spans="1:35" s="282" customFormat="1" ht="30">
      <c r="A9" s="133"/>
      <c r="B9" s="134" t="s">
        <v>273</v>
      </c>
      <c r="C9" s="133" t="s">
        <v>340</v>
      </c>
      <c r="D9" s="163">
        <v>1294.6451232795998</v>
      </c>
      <c r="E9" s="256">
        <v>879253</v>
      </c>
      <c r="F9" s="256">
        <v>894.39010729200015</v>
      </c>
      <c r="G9" s="278">
        <v>267.42471810372336</v>
      </c>
      <c r="H9" s="279">
        <v>0.9</v>
      </c>
      <c r="I9" s="279"/>
      <c r="J9" s="278">
        <v>323.66128081989996</v>
      </c>
      <c r="K9" s="279">
        <v>22.558826317507204</v>
      </c>
      <c r="L9" s="279"/>
      <c r="M9" s="278">
        <v>346.22010713740718</v>
      </c>
      <c r="N9" s="278">
        <v>1560.0473735519179</v>
      </c>
      <c r="O9" s="279"/>
      <c r="P9" s="279"/>
      <c r="Q9" s="280">
        <v>979183</v>
      </c>
      <c r="R9" s="278">
        <v>1005.9413158753603</v>
      </c>
      <c r="S9" s="279">
        <v>26.758315875360278</v>
      </c>
      <c r="T9" s="279">
        <v>0</v>
      </c>
      <c r="U9" s="279">
        <v>250</v>
      </c>
      <c r="V9" s="279">
        <v>0</v>
      </c>
      <c r="W9" s="279">
        <v>20</v>
      </c>
      <c r="X9" s="279">
        <v>20</v>
      </c>
      <c r="Y9" s="279">
        <v>0</v>
      </c>
      <c r="Z9" s="279"/>
      <c r="AA9" s="279"/>
      <c r="AB9" s="278">
        <v>263.92799525916746</v>
      </c>
      <c r="AC9" s="279">
        <v>0.9</v>
      </c>
      <c r="AD9" s="279"/>
      <c r="AE9" s="278">
        <v>390.01184338797947</v>
      </c>
      <c r="AF9" s="279">
        <v>21.728332422907783</v>
      </c>
      <c r="AG9" s="279"/>
      <c r="AH9" s="278">
        <v>411.74017581088725</v>
      </c>
      <c r="AI9" s="281"/>
    </row>
    <row r="10" spans="1:35" s="282" customFormat="1" ht="30">
      <c r="A10" s="133"/>
      <c r="B10" s="134" t="s">
        <v>274</v>
      </c>
      <c r="C10" s="133" t="s">
        <v>340</v>
      </c>
      <c r="D10" s="163">
        <v>972.98663110539974</v>
      </c>
      <c r="E10" s="256">
        <v>818877</v>
      </c>
      <c r="F10" s="256">
        <v>1159.9968664272001</v>
      </c>
      <c r="G10" s="278">
        <v>455.7515689463911</v>
      </c>
      <c r="H10" s="279">
        <v>0.9</v>
      </c>
      <c r="I10" s="279"/>
      <c r="J10" s="278">
        <v>418.38425137532187</v>
      </c>
      <c r="K10" s="279">
        <v>25.055932314827523</v>
      </c>
      <c r="L10" s="279"/>
      <c r="M10" s="278">
        <v>443.44018369014941</v>
      </c>
      <c r="N10" s="278">
        <v>1157.8540910154256</v>
      </c>
      <c r="O10" s="279"/>
      <c r="P10" s="279"/>
      <c r="Q10" s="280">
        <v>876662</v>
      </c>
      <c r="R10" s="278">
        <v>1212.7966157413762</v>
      </c>
      <c r="S10" s="279">
        <v>336.13461574137608</v>
      </c>
      <c r="T10" s="279">
        <v>0</v>
      </c>
      <c r="U10" s="279">
        <v>430</v>
      </c>
      <c r="V10" s="279">
        <v>0</v>
      </c>
      <c r="W10" s="279">
        <v>20</v>
      </c>
      <c r="X10" s="279">
        <v>20</v>
      </c>
      <c r="Y10" s="279">
        <v>0</v>
      </c>
      <c r="Z10" s="279"/>
      <c r="AA10" s="279"/>
      <c r="AB10" s="278">
        <v>452.62496380441144</v>
      </c>
      <c r="AC10" s="279">
        <v>0.9</v>
      </c>
      <c r="AD10" s="279"/>
      <c r="AE10" s="278">
        <v>497.87725913663303</v>
      </c>
      <c r="AF10" s="279">
        <v>26.196406900013724</v>
      </c>
      <c r="AG10" s="279"/>
      <c r="AH10" s="278">
        <v>524.07366603664673</v>
      </c>
      <c r="AI10" s="281"/>
    </row>
    <row r="11" spans="1:35" s="282" customFormat="1" ht="30">
      <c r="A11" s="133"/>
      <c r="B11" s="134" t="s">
        <v>275</v>
      </c>
      <c r="C11" s="133" t="s">
        <v>340</v>
      </c>
      <c r="D11" s="163">
        <v>358.26873193120002</v>
      </c>
      <c r="E11" s="256">
        <v>155338</v>
      </c>
      <c r="F11" s="256">
        <v>414.67177701720004</v>
      </c>
      <c r="G11" s="278">
        <v>555.00053614863486</v>
      </c>
      <c r="H11" s="279">
        <v>0.9</v>
      </c>
      <c r="I11" s="279"/>
      <c r="J11" s="278">
        <v>189.88242792353603</v>
      </c>
      <c r="K11" s="279">
        <v>8.95691038357152</v>
      </c>
      <c r="L11" s="279"/>
      <c r="M11" s="278">
        <v>198.83933830710754</v>
      </c>
      <c r="N11" s="278">
        <v>390.51291780500804</v>
      </c>
      <c r="O11" s="279"/>
      <c r="P11" s="279"/>
      <c r="Q11" s="280">
        <v>163197</v>
      </c>
      <c r="R11" s="278">
        <v>447.84551917857607</v>
      </c>
      <c r="S11" s="279">
        <v>284.64851917857607</v>
      </c>
      <c r="T11" s="279">
        <v>0</v>
      </c>
      <c r="U11" s="279">
        <v>530</v>
      </c>
      <c r="V11" s="279">
        <v>0</v>
      </c>
      <c r="W11" s="279">
        <v>20</v>
      </c>
      <c r="X11" s="279">
        <v>20</v>
      </c>
      <c r="Y11" s="279">
        <v>0</v>
      </c>
      <c r="Z11" s="279"/>
      <c r="AA11" s="279"/>
      <c r="AB11" s="278">
        <v>554.77117343167492</v>
      </c>
      <c r="AC11" s="279">
        <v>0.9</v>
      </c>
      <c r="AD11" s="279"/>
      <c r="AE11" s="278">
        <v>206.97184643665429</v>
      </c>
      <c r="AF11" s="279">
        <v>9.673463214257243</v>
      </c>
      <c r="AG11" s="279"/>
      <c r="AH11" s="278">
        <v>216.64530965091154</v>
      </c>
      <c r="AI11" s="281"/>
    </row>
    <row r="12" spans="1:35" s="282" customFormat="1" ht="30">
      <c r="A12" s="133"/>
      <c r="B12" s="134" t="s">
        <v>276</v>
      </c>
      <c r="C12" s="133"/>
      <c r="D12" s="163">
        <v>187.49502266940033</v>
      </c>
      <c r="E12" s="256">
        <v>70700</v>
      </c>
      <c r="F12" s="256">
        <v>241.21430166359994</v>
      </c>
      <c r="G12" s="278">
        <v>597.7886252219115</v>
      </c>
      <c r="H12" s="279">
        <v>0.9</v>
      </c>
      <c r="I12" s="279"/>
      <c r="J12" s="278">
        <v>106.87216292155819</v>
      </c>
      <c r="K12" s="279">
        <v>5.210228915933758</v>
      </c>
      <c r="L12" s="279"/>
      <c r="M12" s="278">
        <v>112.08239183749194</v>
      </c>
      <c r="N12" s="278">
        <v>194.45463260166485</v>
      </c>
      <c r="O12" s="279"/>
      <c r="P12" s="279"/>
      <c r="Q12" s="280">
        <v>73229</v>
      </c>
      <c r="R12" s="278">
        <v>260.51144579668812</v>
      </c>
      <c r="S12" s="279">
        <v>187.28244579668811</v>
      </c>
      <c r="T12" s="279">
        <v>0</v>
      </c>
      <c r="U12" s="279">
        <v>570</v>
      </c>
      <c r="V12" s="279">
        <v>0</v>
      </c>
      <c r="W12" s="279">
        <v>20</v>
      </c>
      <c r="X12" s="279">
        <v>20</v>
      </c>
      <c r="Y12" s="279">
        <v>0</v>
      </c>
      <c r="Z12" s="279"/>
      <c r="AA12" s="279"/>
      <c r="AB12" s="278">
        <v>598.93758381542557</v>
      </c>
      <c r="AC12" s="279">
        <v>0.9</v>
      </c>
      <c r="AD12" s="279"/>
      <c r="AE12" s="278">
        <v>110.83914058294897</v>
      </c>
      <c r="AF12" s="279">
        <v>5.627047229208463</v>
      </c>
      <c r="AG12" s="279"/>
      <c r="AH12" s="278">
        <v>116.46618781215743</v>
      </c>
      <c r="AI12" s="281"/>
    </row>
    <row r="13" spans="1:35" s="285" customFormat="1" ht="26.25" customHeight="1">
      <c r="A13" s="165" t="s">
        <v>277</v>
      </c>
      <c r="B13" s="165"/>
      <c r="C13" s="166" t="s">
        <v>340</v>
      </c>
      <c r="D13" s="167">
        <v>2918.7945089855998</v>
      </c>
      <c r="E13" s="258">
        <v>2040146</v>
      </c>
      <c r="F13" s="258">
        <v>2856.6735033722225</v>
      </c>
      <c r="G13" s="281">
        <v>384.17089847200617</v>
      </c>
      <c r="H13" s="283"/>
      <c r="I13" s="283"/>
      <c r="J13" s="281">
        <v>1038.8001230403161</v>
      </c>
      <c r="K13" s="283">
        <v>82.515785931840014</v>
      </c>
      <c r="L13" s="283">
        <v>0</v>
      </c>
      <c r="M13" s="281">
        <v>1121.315908972156</v>
      </c>
      <c r="N13" s="281">
        <v>3466.2374649740163</v>
      </c>
      <c r="O13" s="283"/>
      <c r="P13" s="283"/>
      <c r="Q13" s="284">
        <v>2544116.6</v>
      </c>
      <c r="R13" s="281">
        <v>3153.0176965920004</v>
      </c>
      <c r="S13" s="283"/>
      <c r="T13" s="283">
        <v>0</v>
      </c>
      <c r="U13" s="283">
        <v>0</v>
      </c>
      <c r="V13" s="283">
        <v>0</v>
      </c>
      <c r="W13" s="283">
        <v>0</v>
      </c>
      <c r="X13" s="283">
        <v>0</v>
      </c>
      <c r="Y13" s="283">
        <v>0</v>
      </c>
      <c r="Z13" s="283"/>
      <c r="AA13" s="283"/>
      <c r="AB13" s="281">
        <v>378.595676196824</v>
      </c>
      <c r="AC13" s="283">
        <v>0</v>
      </c>
      <c r="AD13" s="283"/>
      <c r="AE13" s="281">
        <v>1205.7000895442156</v>
      </c>
      <c r="AF13" s="283">
        <v>106.60242736638722</v>
      </c>
      <c r="AG13" s="283">
        <v>0</v>
      </c>
      <c r="AH13" s="281">
        <v>1312.3025169106029</v>
      </c>
      <c r="AI13" s="281">
        <f>(AE13*1000/N13)-(J13*1000/D13)</f>
        <v>-8.0592281613641035</v>
      </c>
    </row>
    <row r="14" spans="1:35" s="282" customFormat="1" ht="26.25" customHeight="1">
      <c r="A14" s="133">
        <v>2</v>
      </c>
      <c r="B14" s="138" t="s">
        <v>391</v>
      </c>
      <c r="C14" s="133" t="s">
        <v>340</v>
      </c>
      <c r="D14" s="163"/>
      <c r="E14" s="256"/>
      <c r="F14" s="256"/>
      <c r="G14" s="278"/>
      <c r="H14" s="279"/>
      <c r="I14" s="279"/>
      <c r="J14" s="278"/>
      <c r="K14" s="279"/>
      <c r="L14" s="279"/>
      <c r="M14" s="278"/>
      <c r="N14" s="278"/>
      <c r="O14" s="279"/>
      <c r="P14" s="279"/>
      <c r="Q14" s="286"/>
      <c r="R14" s="278"/>
      <c r="S14" s="279"/>
      <c r="T14" s="279"/>
      <c r="U14" s="279"/>
      <c r="V14" s="279"/>
      <c r="W14" s="279"/>
      <c r="X14" s="279"/>
      <c r="Y14" s="279"/>
      <c r="Z14" s="279"/>
      <c r="AA14" s="279"/>
      <c r="AB14" s="278"/>
      <c r="AC14" s="279"/>
      <c r="AD14" s="279"/>
      <c r="AE14" s="278"/>
      <c r="AF14" s="279"/>
      <c r="AG14" s="279"/>
      <c r="AH14" s="278"/>
      <c r="AI14" s="281"/>
    </row>
    <row r="15" spans="1:35" s="282" customFormat="1" ht="26.25" customHeight="1">
      <c r="A15" s="133"/>
      <c r="B15" s="134" t="s">
        <v>279</v>
      </c>
      <c r="C15" s="133" t="s">
        <v>340</v>
      </c>
      <c r="D15" s="163">
        <v>247.31950792560002</v>
      </c>
      <c r="E15" s="256">
        <v>74152</v>
      </c>
      <c r="F15" s="256">
        <v>100.3</v>
      </c>
      <c r="G15" s="278">
        <v>553.13976413448779</v>
      </c>
      <c r="H15" s="279">
        <v>0.9</v>
      </c>
      <c r="I15" s="279"/>
      <c r="J15" s="278">
        <v>133.55253427982399</v>
      </c>
      <c r="K15" s="279">
        <v>3.2497199999999999</v>
      </c>
      <c r="L15" s="279"/>
      <c r="M15" s="278">
        <v>136.80225427982398</v>
      </c>
      <c r="N15" s="278">
        <v>268.58898560720166</v>
      </c>
      <c r="O15" s="279"/>
      <c r="P15" s="279"/>
      <c r="Q15" s="280">
        <v>77307</v>
      </c>
      <c r="R15" s="278">
        <v>105.68</v>
      </c>
      <c r="S15" s="279">
        <v>28.373000000000001</v>
      </c>
      <c r="T15" s="279">
        <v>0</v>
      </c>
      <c r="U15" s="279">
        <v>540</v>
      </c>
      <c r="V15" s="279">
        <v>0</v>
      </c>
      <c r="W15" s="279">
        <v>30</v>
      </c>
      <c r="X15" s="279">
        <v>30</v>
      </c>
      <c r="Y15" s="279">
        <v>0</v>
      </c>
      <c r="Z15" s="279"/>
      <c r="AA15" s="279"/>
      <c r="AB15" s="278">
        <v>552.74822194312719</v>
      </c>
      <c r="AC15" s="279">
        <v>0.9</v>
      </c>
      <c r="AD15" s="279"/>
      <c r="AE15" s="278">
        <v>145.0380522278889</v>
      </c>
      <c r="AF15" s="279">
        <v>3.424032</v>
      </c>
      <c r="AG15" s="279"/>
      <c r="AH15" s="278">
        <v>148.46208422788891</v>
      </c>
      <c r="AI15" s="281"/>
    </row>
    <row r="16" spans="1:35" s="282" customFormat="1" ht="26.25" customHeight="1">
      <c r="A16" s="133"/>
      <c r="B16" s="134" t="s">
        <v>280</v>
      </c>
      <c r="C16" s="133" t="s">
        <v>340</v>
      </c>
      <c r="D16" s="163">
        <v>173.52364931150001</v>
      </c>
      <c r="E16" s="256">
        <v>39682</v>
      </c>
      <c r="F16" s="256">
        <v>91.067570000000003</v>
      </c>
      <c r="G16" s="278">
        <v>667.00396043828744</v>
      </c>
      <c r="H16" s="279">
        <v>0.9</v>
      </c>
      <c r="I16" s="279"/>
      <c r="J16" s="278">
        <v>112.79037205247501</v>
      </c>
      <c r="K16" s="279">
        <v>2.9505892680000003</v>
      </c>
      <c r="L16" s="279"/>
      <c r="M16" s="278">
        <v>115.74096132047501</v>
      </c>
      <c r="N16" s="278">
        <v>190.0083959960925</v>
      </c>
      <c r="O16" s="279"/>
      <c r="P16" s="279"/>
      <c r="Q16" s="280">
        <v>41067</v>
      </c>
      <c r="R16" s="278">
        <v>97.307569999999998</v>
      </c>
      <c r="S16" s="279">
        <v>56.240569999999991</v>
      </c>
      <c r="T16" s="279">
        <v>0</v>
      </c>
      <c r="U16" s="279">
        <v>650</v>
      </c>
      <c r="V16" s="279">
        <v>0</v>
      </c>
      <c r="W16" s="279">
        <v>30</v>
      </c>
      <c r="X16" s="279">
        <v>30</v>
      </c>
      <c r="Y16" s="279">
        <v>0</v>
      </c>
      <c r="Z16" s="279"/>
      <c r="AA16" s="279"/>
      <c r="AB16" s="278">
        <v>666.59276818517446</v>
      </c>
      <c r="AC16" s="279">
        <v>0.9</v>
      </c>
      <c r="AD16" s="279"/>
      <c r="AE16" s="278">
        <v>123.50545739746012</v>
      </c>
      <c r="AF16" s="279">
        <v>3.1527652679999996</v>
      </c>
      <c r="AG16" s="279"/>
      <c r="AH16" s="278">
        <v>126.65822266546012</v>
      </c>
      <c r="AI16" s="281"/>
    </row>
    <row r="17" spans="1:35" s="282" customFormat="1" ht="33.75" customHeight="1">
      <c r="A17" s="133"/>
      <c r="B17" s="134" t="s">
        <v>281</v>
      </c>
      <c r="C17" s="133" t="s">
        <v>340</v>
      </c>
      <c r="D17" s="163">
        <v>293.00631831490006</v>
      </c>
      <c r="E17" s="256">
        <v>32741</v>
      </c>
      <c r="F17" s="256">
        <v>281.90235999999999</v>
      </c>
      <c r="G17" s="278">
        <v>741.1721484933438</v>
      </c>
      <c r="H17" s="279">
        <v>0.9</v>
      </c>
      <c r="I17" s="279"/>
      <c r="J17" s="278">
        <v>208.03448600357905</v>
      </c>
      <c r="K17" s="279">
        <v>9.1336364640000021</v>
      </c>
      <c r="L17" s="279"/>
      <c r="M17" s="278">
        <v>217.16812246757905</v>
      </c>
      <c r="N17" s="278">
        <v>298.08306248182595</v>
      </c>
      <c r="O17" s="279"/>
      <c r="P17" s="279"/>
      <c r="Q17" s="280">
        <v>34312</v>
      </c>
      <c r="R17" s="278">
        <v>303.41125510000001</v>
      </c>
      <c r="S17" s="279">
        <v>269.09925509999999</v>
      </c>
      <c r="T17" s="279">
        <v>0</v>
      </c>
      <c r="U17" s="279">
        <v>710</v>
      </c>
      <c r="V17" s="279">
        <v>0</v>
      </c>
      <c r="W17" s="279">
        <v>30</v>
      </c>
      <c r="X17" s="279">
        <v>30</v>
      </c>
      <c r="Y17" s="279">
        <v>0</v>
      </c>
      <c r="Z17" s="279"/>
      <c r="AA17" s="279"/>
      <c r="AB17" s="278">
        <v>742.97914542138528</v>
      </c>
      <c r="AC17" s="279">
        <v>0.9</v>
      </c>
      <c r="AD17" s="279"/>
      <c r="AE17" s="278">
        <v>211.63897436209643</v>
      </c>
      <c r="AF17" s="279">
        <v>9.8305246652400022</v>
      </c>
      <c r="AG17" s="279"/>
      <c r="AH17" s="278">
        <v>221.46949902733644</v>
      </c>
      <c r="AI17" s="281"/>
    </row>
    <row r="18" spans="1:35" s="282" customFormat="1" ht="31.5" customHeight="1">
      <c r="A18" s="149" t="s">
        <v>392</v>
      </c>
      <c r="B18" s="149"/>
      <c r="C18" s="133" t="s">
        <v>340</v>
      </c>
      <c r="D18" s="163">
        <v>713.84947555200006</v>
      </c>
      <c r="E18" s="256">
        <v>146575</v>
      </c>
      <c r="F18" s="256">
        <v>473.26992999999999</v>
      </c>
      <c r="G18" s="278">
        <v>657.99773503323411</v>
      </c>
      <c r="H18" s="279">
        <v>0.9</v>
      </c>
      <c r="I18" s="279"/>
      <c r="J18" s="278">
        <v>454.37739233587803</v>
      </c>
      <c r="K18" s="279">
        <v>15.333945732000002</v>
      </c>
      <c r="L18" s="279"/>
      <c r="M18" s="278">
        <v>469.71133806787805</v>
      </c>
      <c r="N18" s="278">
        <v>756.68044408512014</v>
      </c>
      <c r="O18" s="279"/>
      <c r="P18" s="279"/>
      <c r="Q18" s="280">
        <v>152686</v>
      </c>
      <c r="R18" s="278">
        <v>506.39882510000001</v>
      </c>
      <c r="S18" s="279">
        <v>353.71282510000003</v>
      </c>
      <c r="T18" s="279">
        <v>0</v>
      </c>
      <c r="U18" s="279">
        <v>0</v>
      </c>
      <c r="V18" s="279">
        <v>0</v>
      </c>
      <c r="W18" s="279">
        <v>30</v>
      </c>
      <c r="X18" s="279">
        <v>30</v>
      </c>
      <c r="Y18" s="279">
        <v>0</v>
      </c>
      <c r="Z18" s="279"/>
      <c r="AA18" s="279"/>
      <c r="AB18" s="278">
        <v>656.27413765278084</v>
      </c>
      <c r="AC18" s="279">
        <v>0.9</v>
      </c>
      <c r="AD18" s="279"/>
      <c r="AE18" s="278">
        <v>480.18248398744549</v>
      </c>
      <c r="AF18" s="279">
        <v>16.407321933240002</v>
      </c>
      <c r="AG18" s="279"/>
      <c r="AH18" s="278">
        <v>496.58980592068548</v>
      </c>
      <c r="AI18" s="281">
        <f t="shared" si="0"/>
        <v>-1.9262449558182198</v>
      </c>
    </row>
    <row r="19" spans="1:35" s="282" customFormat="1" ht="39.75" customHeight="1">
      <c r="A19" s="133">
        <v>3</v>
      </c>
      <c r="B19" s="140" t="s">
        <v>393</v>
      </c>
      <c r="C19" s="133" t="s">
        <v>340</v>
      </c>
      <c r="D19" s="163">
        <v>68.486758367500002</v>
      </c>
      <c r="E19" s="256">
        <v>16139</v>
      </c>
      <c r="F19" s="256">
        <v>64.137153999999995</v>
      </c>
      <c r="G19" s="278">
        <v>162.65912541148131</v>
      </c>
      <c r="H19" s="279">
        <v>0.9</v>
      </c>
      <c r="I19" s="279"/>
      <c r="J19" s="278">
        <v>10.273013755125001</v>
      </c>
      <c r="K19" s="279">
        <v>0.86698246319999994</v>
      </c>
      <c r="L19" s="279"/>
      <c r="M19" s="278">
        <v>11.139996218325001</v>
      </c>
      <c r="N19" s="278">
        <v>101.3604023839</v>
      </c>
      <c r="O19" s="279"/>
      <c r="P19" s="279"/>
      <c r="Q19" s="280">
        <v>17957</v>
      </c>
      <c r="R19" s="278">
        <v>80.171442499999984</v>
      </c>
      <c r="S19" s="279">
        <v>62.21444249999999</v>
      </c>
      <c r="T19" s="279">
        <v>0</v>
      </c>
      <c r="U19" s="279">
        <v>150</v>
      </c>
      <c r="V19" s="279">
        <v>0</v>
      </c>
      <c r="W19" s="279">
        <v>20</v>
      </c>
      <c r="X19" s="279">
        <v>10</v>
      </c>
      <c r="Y19" s="279">
        <v>0</v>
      </c>
      <c r="Z19" s="279"/>
      <c r="AA19" s="279"/>
      <c r="AB19" s="278">
        <v>160.45563310794765</v>
      </c>
      <c r="AC19" s="279">
        <v>0.9</v>
      </c>
      <c r="AD19" s="279"/>
      <c r="AE19" s="278">
        <v>15.204060357585</v>
      </c>
      <c r="AF19" s="279">
        <v>1.0597871790000002</v>
      </c>
      <c r="AG19" s="279"/>
      <c r="AH19" s="278">
        <v>16.263847536585001</v>
      </c>
      <c r="AI19" s="281"/>
    </row>
    <row r="20" spans="1:35" s="282" customFormat="1" ht="33" customHeight="1">
      <c r="A20" s="133">
        <v>4</v>
      </c>
      <c r="B20" s="138" t="s">
        <v>394</v>
      </c>
      <c r="C20" s="133" t="s">
        <v>340</v>
      </c>
      <c r="D20" s="163">
        <v>6.8784965909999993</v>
      </c>
      <c r="E20" s="256">
        <v>1548</v>
      </c>
      <c r="F20" s="256">
        <v>4.490053333333333</v>
      </c>
      <c r="G20" s="278">
        <v>169.4804111824848</v>
      </c>
      <c r="H20" s="279">
        <v>0.9</v>
      </c>
      <c r="I20" s="279"/>
      <c r="J20" s="278">
        <v>1.1005594545599999</v>
      </c>
      <c r="K20" s="279">
        <v>6.5210976000000004E-2</v>
      </c>
      <c r="L20" s="279"/>
      <c r="M20" s="278">
        <v>1.1657704305599998</v>
      </c>
      <c r="N20" s="278">
        <v>10.317744886499998</v>
      </c>
      <c r="O20" s="279"/>
      <c r="P20" s="279"/>
      <c r="Q20" s="280">
        <v>1803</v>
      </c>
      <c r="R20" s="278">
        <v>5.6125666666666669</v>
      </c>
      <c r="S20" s="279">
        <v>3.8095666666666665</v>
      </c>
      <c r="T20" s="279">
        <v>0</v>
      </c>
      <c r="U20" s="279">
        <v>160</v>
      </c>
      <c r="V20" s="279">
        <v>0</v>
      </c>
      <c r="W20" s="279">
        <v>20</v>
      </c>
      <c r="X20" s="279">
        <v>10</v>
      </c>
      <c r="Y20" s="279">
        <v>0</v>
      </c>
      <c r="Z20" s="279"/>
      <c r="AA20" s="279"/>
      <c r="AB20" s="278">
        <v>167.76217292451079</v>
      </c>
      <c r="AC20" s="279">
        <v>0.9</v>
      </c>
      <c r="AD20" s="279"/>
      <c r="AE20" s="278">
        <v>1.6508391818399997</v>
      </c>
      <c r="AF20" s="279">
        <v>8.0088119999999999E-2</v>
      </c>
      <c r="AG20" s="279"/>
      <c r="AH20" s="278">
        <v>1.7309273018399998</v>
      </c>
      <c r="AI20" s="281"/>
    </row>
    <row r="21" spans="1:35" s="282" customFormat="1" ht="33.75" customHeight="1">
      <c r="A21" s="133">
        <v>5</v>
      </c>
      <c r="B21" s="138" t="s">
        <v>395</v>
      </c>
      <c r="C21" s="133"/>
      <c r="D21" s="163">
        <v>1.6331012999999999</v>
      </c>
      <c r="E21" s="256">
        <v>9</v>
      </c>
      <c r="F21" s="256">
        <v>0.39602500000000002</v>
      </c>
      <c r="G21" s="278">
        <v>433.27348768873065</v>
      </c>
      <c r="H21" s="279">
        <v>0.9</v>
      </c>
      <c r="I21" s="279"/>
      <c r="J21" s="278">
        <v>0.68590254599999989</v>
      </c>
      <c r="K21" s="279">
        <v>2.167695E-2</v>
      </c>
      <c r="L21" s="279"/>
      <c r="M21" s="278">
        <v>0.70757949599999992</v>
      </c>
      <c r="N21" s="278">
        <v>2.204686755</v>
      </c>
      <c r="O21" s="279"/>
      <c r="P21" s="279"/>
      <c r="Q21" s="280">
        <v>12</v>
      </c>
      <c r="R21" s="278">
        <v>0.45542874999999999</v>
      </c>
      <c r="S21" s="279">
        <v>0.44342874999999998</v>
      </c>
      <c r="T21" s="279">
        <v>0</v>
      </c>
      <c r="U21" s="279">
        <v>420</v>
      </c>
      <c r="V21" s="279">
        <v>0</v>
      </c>
      <c r="W21" s="279">
        <v>80</v>
      </c>
      <c r="X21" s="279">
        <v>50</v>
      </c>
      <c r="Y21" s="279">
        <v>0</v>
      </c>
      <c r="Z21" s="279"/>
      <c r="AA21" s="279"/>
      <c r="AB21" s="278">
        <v>431.33129341088642</v>
      </c>
      <c r="AC21" s="279">
        <v>0.9</v>
      </c>
      <c r="AD21" s="279"/>
      <c r="AE21" s="278">
        <v>0.92596843709999999</v>
      </c>
      <c r="AF21" s="279">
        <v>2.4981952500000001E-2</v>
      </c>
      <c r="AG21" s="279"/>
      <c r="AH21" s="278">
        <v>0.9509503896</v>
      </c>
      <c r="AI21" s="281"/>
    </row>
    <row r="22" spans="1:35" s="282" customFormat="1" ht="38.25" customHeight="1">
      <c r="A22" s="133">
        <v>6</v>
      </c>
      <c r="B22" s="134" t="s">
        <v>396</v>
      </c>
      <c r="C22" s="133" t="s">
        <v>340</v>
      </c>
      <c r="D22" s="163">
        <v>41.557910955899999</v>
      </c>
      <c r="E22" s="256">
        <v>1027</v>
      </c>
      <c r="F22" s="256">
        <v>12.696017083333333</v>
      </c>
      <c r="G22" s="278">
        <v>575.08257686422553</v>
      </c>
      <c r="H22" s="279">
        <v>0.9</v>
      </c>
      <c r="I22" s="279"/>
      <c r="J22" s="278">
        <v>23.688009244863</v>
      </c>
      <c r="K22" s="279">
        <v>0.21122127674999999</v>
      </c>
      <c r="L22" s="279"/>
      <c r="M22" s="278">
        <v>23.899230521612999</v>
      </c>
      <c r="N22" s="278">
        <v>43.220227394136003</v>
      </c>
      <c r="O22" s="279"/>
      <c r="P22" s="279"/>
      <c r="Q22" s="280">
        <v>1131</v>
      </c>
      <c r="R22" s="278">
        <v>13.330817937499999</v>
      </c>
      <c r="S22" s="279">
        <v>12.199817937500001</v>
      </c>
      <c r="T22" s="279">
        <v>0</v>
      </c>
      <c r="U22" s="279">
        <v>570</v>
      </c>
      <c r="V22" s="279">
        <v>0</v>
      </c>
      <c r="W22" s="279">
        <v>20</v>
      </c>
      <c r="X22" s="279">
        <v>15</v>
      </c>
      <c r="Y22" s="279">
        <v>0</v>
      </c>
      <c r="Z22" s="279"/>
      <c r="AA22" s="279"/>
      <c r="AB22" s="278">
        <v>575.13802596553739</v>
      </c>
      <c r="AC22" s="279">
        <v>0.9</v>
      </c>
      <c r="AD22" s="279"/>
      <c r="AE22" s="278">
        <v>24.635529614657521</v>
      </c>
      <c r="AF22" s="279">
        <v>0.22206665058750003</v>
      </c>
      <c r="AG22" s="279"/>
      <c r="AH22" s="278">
        <v>24.857596265245022</v>
      </c>
      <c r="AI22" s="281"/>
    </row>
    <row r="23" spans="1:35" s="282" customFormat="1" ht="41.25" customHeight="1">
      <c r="A23" s="133">
        <v>7</v>
      </c>
      <c r="B23" s="138" t="s">
        <v>287</v>
      </c>
      <c r="C23" s="133" t="s">
        <v>340</v>
      </c>
      <c r="D23" s="163">
        <v>42.213589770500008</v>
      </c>
      <c r="E23" s="256">
        <v>7630</v>
      </c>
      <c r="F23" s="256">
        <v>71.054477500000004</v>
      </c>
      <c r="G23" s="278">
        <v>634.36425944279074</v>
      </c>
      <c r="H23" s="279">
        <v>0.8</v>
      </c>
      <c r="I23" s="279"/>
      <c r="J23" s="278">
        <v>24.061746169185003</v>
      </c>
      <c r="K23" s="279">
        <v>2.7170464440000006</v>
      </c>
      <c r="L23" s="279"/>
      <c r="M23" s="278">
        <v>26.778792613185004</v>
      </c>
      <c r="N23" s="278">
        <v>42.635725668205005</v>
      </c>
      <c r="O23" s="279"/>
      <c r="P23" s="279"/>
      <c r="Q23" s="280">
        <v>7763</v>
      </c>
      <c r="R23" s="278">
        <v>72.475567050000009</v>
      </c>
      <c r="S23" s="279">
        <v>64.712567050000018</v>
      </c>
      <c r="T23" s="279">
        <v>0</v>
      </c>
      <c r="U23" s="279">
        <v>570</v>
      </c>
      <c r="V23" s="279">
        <v>0</v>
      </c>
      <c r="W23" s="279">
        <v>80</v>
      </c>
      <c r="X23" s="279">
        <v>35</v>
      </c>
      <c r="Y23" s="279">
        <v>0</v>
      </c>
      <c r="Z23" s="279"/>
      <c r="AA23" s="279"/>
      <c r="AB23" s="278">
        <v>634.98166993663006</v>
      </c>
      <c r="AC23" s="279">
        <v>0.8</v>
      </c>
      <c r="AD23" s="279"/>
      <c r="AE23" s="278">
        <v>24.302363630876854</v>
      </c>
      <c r="AF23" s="279">
        <v>2.7705406528800007</v>
      </c>
      <c r="AG23" s="279"/>
      <c r="AH23" s="278">
        <v>27.072904283756856</v>
      </c>
      <c r="AI23" s="281"/>
    </row>
    <row r="24" spans="1:35" s="282" customFormat="1" ht="30" customHeight="1">
      <c r="A24" s="133">
        <v>8</v>
      </c>
      <c r="B24" s="138" t="s">
        <v>288</v>
      </c>
      <c r="C24" s="133" t="s">
        <v>340</v>
      </c>
      <c r="D24" s="163">
        <v>31.975695120399998</v>
      </c>
      <c r="E24" s="256">
        <v>862</v>
      </c>
      <c r="F24" s="256">
        <v>31.957755000000002</v>
      </c>
      <c r="G24" s="278">
        <v>647.27450410995436</v>
      </c>
      <c r="H24" s="279">
        <v>0.8</v>
      </c>
      <c r="I24" s="279"/>
      <c r="J24" s="278">
        <v>18.226146218627996</v>
      </c>
      <c r="K24" s="279">
        <v>2.4709059839999998</v>
      </c>
      <c r="L24" s="279"/>
      <c r="M24" s="278">
        <v>20.697052202627994</v>
      </c>
      <c r="N24" s="278">
        <v>33.57447987642</v>
      </c>
      <c r="O24" s="279"/>
      <c r="P24" s="279"/>
      <c r="Q24" s="280">
        <v>883</v>
      </c>
      <c r="R24" s="278">
        <v>32.437121325</v>
      </c>
      <c r="S24" s="279">
        <v>31.554121325000001</v>
      </c>
      <c r="T24" s="279">
        <v>0</v>
      </c>
      <c r="U24" s="279">
        <v>570</v>
      </c>
      <c r="V24" s="279">
        <v>0</v>
      </c>
      <c r="W24" s="279">
        <v>100</v>
      </c>
      <c r="X24" s="279">
        <v>80</v>
      </c>
      <c r="Y24" s="279">
        <v>0</v>
      </c>
      <c r="Z24" s="279"/>
      <c r="AA24" s="279"/>
      <c r="AB24" s="278">
        <v>644.70330224002964</v>
      </c>
      <c r="AC24" s="279">
        <v>0.8</v>
      </c>
      <c r="AD24" s="279"/>
      <c r="AE24" s="278">
        <v>19.137453529559398</v>
      </c>
      <c r="AF24" s="279">
        <v>2.5081245177600007</v>
      </c>
      <c r="AG24" s="279"/>
      <c r="AH24" s="278">
        <v>21.645578047319397</v>
      </c>
      <c r="AI24" s="281"/>
    </row>
    <row r="25" spans="1:35" s="282" customFormat="1" ht="30.75" customHeight="1">
      <c r="A25" s="133">
        <v>9</v>
      </c>
      <c r="B25" s="134" t="s">
        <v>132</v>
      </c>
      <c r="C25" s="133" t="s">
        <v>340</v>
      </c>
      <c r="D25" s="163">
        <v>35.8129685376</v>
      </c>
      <c r="E25" s="256">
        <v>10195</v>
      </c>
      <c r="F25" s="256">
        <v>24.820491000000001</v>
      </c>
      <c r="G25" s="278">
        <v>603.26681972060385</v>
      </c>
      <c r="H25" s="279">
        <v>0.8</v>
      </c>
      <c r="I25" s="279"/>
      <c r="J25" s="278">
        <v>20.413392066431999</v>
      </c>
      <c r="K25" s="279">
        <v>1.1913835680000002</v>
      </c>
      <c r="L25" s="279"/>
      <c r="M25" s="278">
        <v>21.604775634431999</v>
      </c>
      <c r="N25" s="278">
        <v>37.245487279103997</v>
      </c>
      <c r="O25" s="279"/>
      <c r="P25" s="279"/>
      <c r="Q25" s="280">
        <v>10549</v>
      </c>
      <c r="R25" s="278">
        <v>25.813310640000005</v>
      </c>
      <c r="S25" s="279">
        <v>15.264310640000003</v>
      </c>
      <c r="T25" s="279">
        <v>0</v>
      </c>
      <c r="U25" s="279">
        <v>570</v>
      </c>
      <c r="V25" s="279">
        <v>0</v>
      </c>
      <c r="W25" s="279">
        <v>50</v>
      </c>
      <c r="X25" s="279">
        <v>50</v>
      </c>
      <c r="Y25" s="279">
        <v>0</v>
      </c>
      <c r="Z25" s="279"/>
      <c r="AA25" s="279"/>
      <c r="AB25" s="278">
        <v>603.26681972060396</v>
      </c>
      <c r="AC25" s="279">
        <v>0.8</v>
      </c>
      <c r="AD25" s="279"/>
      <c r="AE25" s="278">
        <v>21.229927749089278</v>
      </c>
      <c r="AF25" s="279">
        <v>1.2390389107200002</v>
      </c>
      <c r="AG25" s="279"/>
      <c r="AH25" s="278">
        <v>22.468966659809279</v>
      </c>
      <c r="AI25" s="281"/>
    </row>
    <row r="26" spans="1:35" s="282" customFormat="1" ht="30.75" customHeight="1">
      <c r="A26" s="133">
        <v>10</v>
      </c>
      <c r="B26" s="134" t="s">
        <v>397</v>
      </c>
      <c r="C26" s="133" t="s">
        <v>340</v>
      </c>
      <c r="D26" s="163">
        <v>84.241661826200001</v>
      </c>
      <c r="E26" s="256">
        <v>4284</v>
      </c>
      <c r="F26" s="256">
        <v>42.172757500000003</v>
      </c>
      <c r="G26" s="278">
        <v>594.02958721512812</v>
      </c>
      <c r="H26" s="279">
        <v>0.8</v>
      </c>
      <c r="I26" s="279"/>
      <c r="J26" s="278">
        <v>48.017747240934007</v>
      </c>
      <c r="K26" s="279">
        <v>2.02429236</v>
      </c>
      <c r="L26" s="279">
        <v>0</v>
      </c>
      <c r="M26" s="278">
        <v>50.042039600934004</v>
      </c>
      <c r="N26" s="278">
        <v>88.453744917510008</v>
      </c>
      <c r="O26" s="279"/>
      <c r="P26" s="279"/>
      <c r="Q26" s="280">
        <v>4580</v>
      </c>
      <c r="R26" s="278">
        <v>45.124850524999999</v>
      </c>
      <c r="S26" s="279">
        <v>40.544850525000001</v>
      </c>
      <c r="T26" s="279">
        <v>0</v>
      </c>
      <c r="U26" s="279">
        <v>570</v>
      </c>
      <c r="V26" s="279">
        <v>0</v>
      </c>
      <c r="W26" s="279">
        <v>50</v>
      </c>
      <c r="X26" s="279">
        <v>50</v>
      </c>
      <c r="Y26" s="279">
        <v>0</v>
      </c>
      <c r="Z26" s="279"/>
      <c r="AA26" s="279"/>
      <c r="AB26" s="278">
        <v>594.4872936382734</v>
      </c>
      <c r="AC26" s="279">
        <v>0.8</v>
      </c>
      <c r="AD26" s="279"/>
      <c r="AE26" s="278">
        <v>50.418634602980703</v>
      </c>
      <c r="AF26" s="279">
        <v>2.1659928252</v>
      </c>
      <c r="AG26" s="279">
        <v>0</v>
      </c>
      <c r="AH26" s="278">
        <v>52.584627428180703</v>
      </c>
      <c r="AI26" s="281"/>
    </row>
    <row r="27" spans="1:35" s="282" customFormat="1" ht="34.5" customHeight="1">
      <c r="A27" s="133">
        <v>11</v>
      </c>
      <c r="B27" s="134" t="s">
        <v>398</v>
      </c>
      <c r="C27" s="133" t="s">
        <v>340</v>
      </c>
      <c r="D27" s="163">
        <v>2.5537371599999998</v>
      </c>
      <c r="E27" s="256">
        <v>10</v>
      </c>
      <c r="F27" s="256">
        <v>1.4253199999999999</v>
      </c>
      <c r="G27" s="278">
        <v>677.30213128120033</v>
      </c>
      <c r="H27" s="279">
        <v>0.8</v>
      </c>
      <c r="I27" s="279">
        <v>0.27366144000000003</v>
      </c>
      <c r="J27" s="278">
        <v>1.4556301811999999</v>
      </c>
      <c r="K27" s="279"/>
      <c r="L27" s="279">
        <v>3.6000000000000002E-4</v>
      </c>
      <c r="M27" s="278">
        <v>1.7296516211999997</v>
      </c>
      <c r="N27" s="278">
        <v>2.5920432173999997</v>
      </c>
      <c r="O27" s="279"/>
      <c r="P27" s="279"/>
      <c r="Q27" s="280">
        <v>10</v>
      </c>
      <c r="R27" s="278">
        <v>1.4395732000000001</v>
      </c>
      <c r="S27" s="279"/>
      <c r="T27" s="279">
        <v>200</v>
      </c>
      <c r="U27" s="279">
        <v>570</v>
      </c>
      <c r="V27" s="279">
        <v>0</v>
      </c>
      <c r="W27" s="279">
        <v>0</v>
      </c>
      <c r="X27" s="279">
        <v>0</v>
      </c>
      <c r="Y27" s="279">
        <v>30</v>
      </c>
      <c r="Z27" s="279"/>
      <c r="AA27" s="279"/>
      <c r="AB27" s="278">
        <v>676.77216048797504</v>
      </c>
      <c r="AC27" s="279">
        <v>0.8</v>
      </c>
      <c r="AD27" s="279">
        <v>0.27639805440000004</v>
      </c>
      <c r="AE27" s="278">
        <v>1.477464633918</v>
      </c>
      <c r="AF27" s="279"/>
      <c r="AG27" s="279">
        <v>3.6000000000000002E-4</v>
      </c>
      <c r="AH27" s="278">
        <v>1.7542226883179999</v>
      </c>
      <c r="AI27" s="281"/>
    </row>
    <row r="28" spans="1:35" s="282" customFormat="1" ht="37.5" customHeight="1">
      <c r="A28" s="133">
        <v>12</v>
      </c>
      <c r="B28" s="138" t="s">
        <v>399</v>
      </c>
      <c r="C28" s="133" t="s">
        <v>340</v>
      </c>
      <c r="D28" s="163">
        <v>4.2103486999999999</v>
      </c>
      <c r="E28" s="256">
        <v>19</v>
      </c>
      <c r="F28" s="256">
        <v>3.0720399999999999</v>
      </c>
      <c r="G28" s="278">
        <v>710.25339041395796</v>
      </c>
      <c r="H28" s="279">
        <v>0.8</v>
      </c>
      <c r="I28" s="279">
        <v>0.58983168000000008</v>
      </c>
      <c r="J28" s="278">
        <v>2.399898759</v>
      </c>
      <c r="K28" s="279">
        <v>0</v>
      </c>
      <c r="L28" s="279">
        <v>6.8400000000000004E-4</v>
      </c>
      <c r="M28" s="278">
        <v>2.9904144390000003</v>
      </c>
      <c r="N28" s="278">
        <v>4.2524521870000003</v>
      </c>
      <c r="O28" s="279"/>
      <c r="P28" s="279"/>
      <c r="Q28" s="280">
        <v>19</v>
      </c>
      <c r="R28" s="278">
        <v>3.1334807999999996</v>
      </c>
      <c r="S28" s="279"/>
      <c r="T28" s="279">
        <v>200</v>
      </c>
      <c r="U28" s="279">
        <v>570</v>
      </c>
      <c r="V28" s="279">
        <v>0</v>
      </c>
      <c r="W28" s="279">
        <v>0</v>
      </c>
      <c r="X28" s="279">
        <v>0</v>
      </c>
      <c r="Y28" s="279">
        <v>30</v>
      </c>
      <c r="Z28" s="279"/>
      <c r="AA28" s="279"/>
      <c r="AB28" s="278">
        <v>711.63882087641218</v>
      </c>
      <c r="AC28" s="279">
        <v>0.8</v>
      </c>
      <c r="AD28" s="279">
        <v>0.60162831360000002</v>
      </c>
      <c r="AE28" s="278">
        <v>2.4238977465900002</v>
      </c>
      <c r="AF28" s="279">
        <v>0</v>
      </c>
      <c r="AG28" s="279">
        <v>6.8400000000000004E-4</v>
      </c>
      <c r="AH28" s="278">
        <v>3.0262100601900004</v>
      </c>
      <c r="AI28" s="281"/>
    </row>
    <row r="29" spans="1:35" s="282" customFormat="1" ht="28.5" customHeight="1">
      <c r="A29" s="133">
        <v>13</v>
      </c>
      <c r="B29" s="138" t="s">
        <v>56</v>
      </c>
      <c r="C29" s="133" t="s">
        <v>340</v>
      </c>
      <c r="D29" s="163">
        <v>2.4951206000000004</v>
      </c>
      <c r="E29" s="256">
        <v>8</v>
      </c>
      <c r="F29" s="256">
        <v>0.96948000000000001</v>
      </c>
      <c r="G29" s="278">
        <v>644.71709383506357</v>
      </c>
      <c r="H29" s="279">
        <v>0.8</v>
      </c>
      <c r="I29" s="279">
        <v>0.18614016</v>
      </c>
      <c r="J29" s="278">
        <v>1.4222187420000003</v>
      </c>
      <c r="K29" s="279"/>
      <c r="L29" s="279">
        <v>2.8800000000000001E-4</v>
      </c>
      <c r="M29" s="278">
        <v>1.6086469020000005</v>
      </c>
      <c r="N29" s="278">
        <v>2.5200718060000002</v>
      </c>
      <c r="O29" s="279">
        <v>0</v>
      </c>
      <c r="P29" s="279">
        <v>0</v>
      </c>
      <c r="Q29" s="280">
        <v>8</v>
      </c>
      <c r="R29" s="278">
        <v>0.97432739999999984</v>
      </c>
      <c r="S29" s="279"/>
      <c r="T29" s="279">
        <v>200</v>
      </c>
      <c r="U29" s="279">
        <v>570</v>
      </c>
      <c r="V29" s="279">
        <v>0</v>
      </c>
      <c r="W29" s="279">
        <v>0</v>
      </c>
      <c r="X29" s="279">
        <v>0</v>
      </c>
      <c r="Y29" s="279">
        <v>30</v>
      </c>
      <c r="Z29" s="279"/>
      <c r="AA29" s="279"/>
      <c r="AB29" s="278">
        <v>644.34663581963036</v>
      </c>
      <c r="AC29" s="279">
        <v>0.8</v>
      </c>
      <c r="AD29" s="279">
        <v>0.18707086079999999</v>
      </c>
      <c r="AE29" s="278">
        <v>1.4364409294200002</v>
      </c>
      <c r="AF29" s="279"/>
      <c r="AG29" s="279">
        <v>2.8800000000000001E-4</v>
      </c>
      <c r="AH29" s="278">
        <v>1.6237997902200003</v>
      </c>
      <c r="AI29" s="281"/>
    </row>
    <row r="30" spans="1:35" s="282" customFormat="1" ht="34.5" customHeight="1">
      <c r="A30" s="149" t="s">
        <v>400</v>
      </c>
      <c r="B30" s="149"/>
      <c r="C30" s="136" t="s">
        <v>340</v>
      </c>
      <c r="D30" s="164">
        <v>3954.7033734667002</v>
      </c>
      <c r="E30" s="254">
        <v>2228452</v>
      </c>
      <c r="F30" s="254">
        <v>3587.1350037888892</v>
      </c>
      <c r="G30" s="278">
        <v>443.36857436235096</v>
      </c>
      <c r="H30" s="279"/>
      <c r="I30" s="279">
        <v>1.0496332800000001</v>
      </c>
      <c r="J30" s="278">
        <v>1644.9217797541212</v>
      </c>
      <c r="K30" s="279">
        <v>107.41845168579003</v>
      </c>
      <c r="L30" s="279">
        <v>1.3320000000000001E-3</v>
      </c>
      <c r="M30" s="278">
        <v>1753.391196719911</v>
      </c>
      <c r="N30" s="278">
        <v>4591.2949754303118</v>
      </c>
      <c r="O30" s="279"/>
      <c r="P30" s="279"/>
      <c r="Q30" s="280">
        <v>2741517.6</v>
      </c>
      <c r="R30" s="278">
        <v>3940.3850084861674</v>
      </c>
      <c r="S30" s="279">
        <v>584.45593049416664</v>
      </c>
      <c r="T30" s="279">
        <v>0</v>
      </c>
      <c r="U30" s="279">
        <v>0</v>
      </c>
      <c r="V30" s="279">
        <v>0</v>
      </c>
      <c r="W30" s="279">
        <v>0</v>
      </c>
      <c r="X30" s="279">
        <v>0</v>
      </c>
      <c r="Y30" s="279">
        <v>0</v>
      </c>
      <c r="Z30" s="279"/>
      <c r="AA30" s="279"/>
      <c r="AB30" s="278">
        <v>431.87640173271825</v>
      </c>
      <c r="AC30" s="279">
        <v>0</v>
      </c>
      <c r="AD30" s="279">
        <v>1.0650972288</v>
      </c>
      <c r="AE30" s="278">
        <v>1848.7251539452782</v>
      </c>
      <c r="AF30" s="279">
        <v>133.08037010827474</v>
      </c>
      <c r="AG30" s="279">
        <v>1.3320000000000001E-3</v>
      </c>
      <c r="AH30" s="278">
        <v>1982.871953282352</v>
      </c>
      <c r="AI30" s="281">
        <f>(AE30*1000/N30)-(J30*1000/D30)</f>
        <v>-13.281859000068891</v>
      </c>
    </row>
    <row r="31" spans="1:35" s="282" customFormat="1">
      <c r="D31" s="287"/>
      <c r="G31" s="287"/>
      <c r="J31" s="287"/>
      <c r="M31" s="287"/>
      <c r="N31" s="287"/>
      <c r="Q31" s="286"/>
      <c r="R31" s="287"/>
      <c r="AB31" s="287"/>
      <c r="AE31" s="287"/>
      <c r="AH31" s="287"/>
      <c r="AI31" s="288"/>
    </row>
    <row r="32" spans="1:35" s="282" customFormat="1">
      <c r="D32" s="287"/>
      <c r="G32" s="287"/>
      <c r="J32" s="287"/>
      <c r="M32" s="287"/>
      <c r="N32" s="287"/>
      <c r="Q32" s="289"/>
      <c r="R32" s="287"/>
      <c r="AB32" s="287"/>
      <c r="AE32" s="287"/>
      <c r="AH32" s="287"/>
      <c r="AI32" s="288"/>
    </row>
  </sheetData>
  <mergeCells count="9">
    <mergeCell ref="A30:B30"/>
    <mergeCell ref="B1:B3"/>
    <mergeCell ref="C1:C3"/>
    <mergeCell ref="AI1:AI3"/>
    <mergeCell ref="N1:AH2"/>
    <mergeCell ref="D1:M2"/>
    <mergeCell ref="A1:A4"/>
    <mergeCell ref="A13:B13"/>
    <mergeCell ref="A18:B18"/>
  </mergeCells>
  <pageMargins left="0.51181102362204722" right="0.35433070866141736" top="0.74803149606299213" bottom="0.31496062992125984" header="0.31496062992125984" footer="0.31496062992125984"/>
  <pageSetup scale="74" orientation="landscape" verticalDpi="0" r:id="rId1"/>
  <headerFooter>
    <oddHeader>&amp;CStatement on LT realisation of FY.2018-19 &amp; FY.2019-20</oddHeader>
  </headerFooter>
</worksheet>
</file>

<file path=xl/worksheets/sheet4.xml><?xml version="1.0" encoding="utf-8"?>
<worksheet xmlns="http://schemas.openxmlformats.org/spreadsheetml/2006/main" xmlns:r="http://schemas.openxmlformats.org/officeDocument/2006/relationships">
  <dimension ref="A1:Z130"/>
  <sheetViews>
    <sheetView view="pageBreakPreview" zoomScale="60" zoomScaleNormal="100" workbookViewId="0">
      <pane xSplit="2" ySplit="7" topLeftCell="F53" activePane="bottomRight" state="frozen"/>
      <selection pane="topRight" activeCell="C1" sqref="C1"/>
      <selection pane="bottomLeft" activeCell="A8" sqref="A8"/>
      <selection pane="bottomRight" activeCell="Q1" sqref="Q1"/>
    </sheetView>
  </sheetViews>
  <sheetFormatPr defaultColWidth="11.44140625" defaultRowHeight="12.75"/>
  <cols>
    <col min="1" max="1" width="6.6640625" style="82" customWidth="1"/>
    <col min="2" max="2" width="24" style="82" customWidth="1"/>
    <col min="3" max="3" width="8.6640625" style="84" customWidth="1"/>
    <col min="4" max="4" width="8.5546875" style="84" customWidth="1"/>
    <col min="5" max="6" width="8.21875" style="84" customWidth="1"/>
    <col min="7" max="7" width="8.109375" style="84" customWidth="1"/>
    <col min="8" max="8" width="10.44140625" style="84" customWidth="1"/>
    <col min="9" max="9" width="8.77734375" style="84" customWidth="1"/>
    <col min="10" max="10" width="10.88671875" style="84" customWidth="1"/>
    <col min="11" max="11" width="8.77734375" style="84" customWidth="1"/>
    <col min="12" max="12" width="11.44140625" style="84"/>
    <col min="13" max="13" width="9.33203125" style="84" customWidth="1"/>
    <col min="14" max="14" width="8.5546875" style="84" customWidth="1"/>
    <col min="15" max="15" width="7.88671875" style="84" customWidth="1"/>
    <col min="16" max="16" width="11.44140625" style="84"/>
    <col min="17" max="17" width="10.6640625" style="84" customWidth="1"/>
    <col min="18" max="18" width="6.77734375" style="84" customWidth="1"/>
    <col min="19" max="19" width="8.109375" style="84" customWidth="1"/>
    <col min="20" max="20" width="9.21875" style="84" customWidth="1"/>
    <col min="21" max="21" width="10.44140625" style="84" customWidth="1"/>
    <col min="22" max="22" width="8.6640625" style="84" customWidth="1"/>
    <col min="23" max="23" width="9.44140625" style="84" customWidth="1"/>
    <col min="24" max="24" width="10" style="84" customWidth="1"/>
    <col min="25" max="25" width="11.109375" style="84" customWidth="1"/>
    <col min="26" max="26" width="10.44140625" style="84" customWidth="1"/>
    <col min="27" max="16384" width="11.44140625" style="82"/>
  </cols>
  <sheetData>
    <row r="1" spans="1:26" ht="21.75" customHeight="1">
      <c r="B1" s="83" t="s">
        <v>308</v>
      </c>
      <c r="H1" s="85"/>
      <c r="I1" s="85"/>
      <c r="J1" s="85"/>
    </row>
    <row r="2" spans="1:26" ht="40.5" customHeight="1">
      <c r="A2" s="150" t="s">
        <v>330</v>
      </c>
      <c r="B2" s="150"/>
    </row>
    <row r="3" spans="1:26" s="88" customFormat="1">
      <c r="A3" s="86" t="s">
        <v>309</v>
      </c>
      <c r="B3" s="86" t="s">
        <v>310</v>
      </c>
      <c r="C3" s="151" t="s">
        <v>311</v>
      </c>
      <c r="D3" s="151"/>
      <c r="E3" s="151"/>
      <c r="F3" s="151"/>
      <c r="G3" s="151" t="s">
        <v>312</v>
      </c>
      <c r="H3" s="151"/>
      <c r="I3" s="151"/>
      <c r="J3" s="87"/>
      <c r="K3" s="151" t="s">
        <v>313</v>
      </c>
      <c r="L3" s="151"/>
      <c r="M3" s="151"/>
      <c r="N3" s="151"/>
      <c r="O3" s="151" t="s">
        <v>314</v>
      </c>
      <c r="P3" s="151"/>
      <c r="Q3" s="151"/>
      <c r="R3" s="151"/>
      <c r="S3" s="151" t="s">
        <v>220</v>
      </c>
      <c r="T3" s="151"/>
      <c r="U3" s="151"/>
      <c r="V3" s="151"/>
      <c r="W3" s="151" t="s">
        <v>24</v>
      </c>
      <c r="X3" s="151"/>
      <c r="Y3" s="151"/>
      <c r="Z3" s="151"/>
    </row>
    <row r="4" spans="1:26" s="88" customFormat="1" ht="31.5" customHeight="1">
      <c r="A4" s="86"/>
      <c r="B4" s="86"/>
      <c r="C4" s="151" t="s">
        <v>315</v>
      </c>
      <c r="D4" s="151" t="s">
        <v>316</v>
      </c>
      <c r="E4" s="151"/>
      <c r="F4" s="151" t="s">
        <v>317</v>
      </c>
      <c r="G4" s="151" t="s">
        <v>315</v>
      </c>
      <c r="H4" s="151" t="s">
        <v>316</v>
      </c>
      <c r="I4" s="151"/>
      <c r="J4" s="151" t="s">
        <v>317</v>
      </c>
      <c r="K4" s="151" t="s">
        <v>315</v>
      </c>
      <c r="L4" s="151" t="s">
        <v>316</v>
      </c>
      <c r="M4" s="151"/>
      <c r="N4" s="151" t="s">
        <v>317</v>
      </c>
      <c r="O4" s="151" t="s">
        <v>315</v>
      </c>
      <c r="P4" s="151" t="s">
        <v>316</v>
      </c>
      <c r="Q4" s="151"/>
      <c r="R4" s="151" t="s">
        <v>318</v>
      </c>
      <c r="S4" s="151" t="s">
        <v>315</v>
      </c>
      <c r="T4" s="151" t="s">
        <v>316</v>
      </c>
      <c r="U4" s="151"/>
      <c r="V4" s="151" t="s">
        <v>403</v>
      </c>
      <c r="W4" s="151" t="s">
        <v>315</v>
      </c>
      <c r="X4" s="151" t="s">
        <v>316</v>
      </c>
      <c r="Y4" s="151"/>
      <c r="Z4" s="151" t="s">
        <v>317</v>
      </c>
    </row>
    <row r="5" spans="1:26" s="88" customFormat="1" ht="42.75" customHeight="1">
      <c r="A5" s="86"/>
      <c r="B5" s="86"/>
      <c r="C5" s="151"/>
      <c r="D5" s="87" t="s">
        <v>319</v>
      </c>
      <c r="E5" s="87" t="s">
        <v>320</v>
      </c>
      <c r="F5" s="151"/>
      <c r="G5" s="151"/>
      <c r="H5" s="87" t="s">
        <v>319</v>
      </c>
      <c r="I5" s="87" t="s">
        <v>320</v>
      </c>
      <c r="J5" s="151"/>
      <c r="K5" s="151"/>
      <c r="L5" s="87" t="s">
        <v>319</v>
      </c>
      <c r="M5" s="87" t="s">
        <v>320</v>
      </c>
      <c r="N5" s="151"/>
      <c r="O5" s="151"/>
      <c r="P5" s="87" t="s">
        <v>319</v>
      </c>
      <c r="Q5" s="87" t="s">
        <v>320</v>
      </c>
      <c r="R5" s="151"/>
      <c r="S5" s="151"/>
      <c r="T5" s="87" t="s">
        <v>319</v>
      </c>
      <c r="U5" s="87" t="s">
        <v>320</v>
      </c>
      <c r="V5" s="151"/>
      <c r="W5" s="151"/>
      <c r="X5" s="87" t="s">
        <v>319</v>
      </c>
      <c r="Y5" s="87" t="s">
        <v>320</v>
      </c>
      <c r="Z5" s="151"/>
    </row>
    <row r="6" spans="1:26" s="88" customFormat="1">
      <c r="A6" s="89"/>
      <c r="B6" s="90" t="s">
        <v>321</v>
      </c>
      <c r="C6" s="91"/>
      <c r="D6" s="91"/>
      <c r="E6" s="91"/>
      <c r="F6" s="91"/>
      <c r="G6" s="91"/>
      <c r="H6" s="91"/>
      <c r="I6" s="91"/>
      <c r="J6" s="91"/>
      <c r="K6" s="91"/>
      <c r="L6" s="91"/>
      <c r="M6" s="91"/>
      <c r="N6" s="91"/>
      <c r="O6" s="91"/>
      <c r="P6" s="91"/>
      <c r="Q6" s="91"/>
      <c r="R6" s="91"/>
      <c r="S6" s="91"/>
      <c r="T6" s="91"/>
      <c r="U6" s="91"/>
      <c r="V6" s="91"/>
      <c r="W6" s="91"/>
      <c r="X6" s="91"/>
      <c r="Y6" s="91"/>
      <c r="Z6" s="91"/>
    </row>
    <row r="7" spans="1:26">
      <c r="A7" s="92">
        <v>1</v>
      </c>
      <c r="B7" s="93" t="s">
        <v>268</v>
      </c>
      <c r="C7" s="91"/>
      <c r="D7" s="91"/>
      <c r="E7" s="91"/>
      <c r="F7" s="91"/>
      <c r="G7" s="91"/>
      <c r="H7" s="91"/>
      <c r="I7" s="91"/>
      <c r="J7" s="91"/>
      <c r="K7" s="91"/>
      <c r="L7" s="91"/>
      <c r="M7" s="91"/>
      <c r="N7" s="91"/>
      <c r="O7" s="91"/>
      <c r="P7" s="91"/>
      <c r="Q7" s="91"/>
      <c r="R7" s="91"/>
      <c r="S7" s="91"/>
      <c r="T7" s="91"/>
      <c r="U7" s="91"/>
      <c r="V7" s="91"/>
      <c r="W7" s="91"/>
      <c r="X7" s="91"/>
      <c r="Y7" s="91"/>
      <c r="Z7" s="91"/>
    </row>
    <row r="8" spans="1:26">
      <c r="A8" s="94"/>
      <c r="B8" s="93" t="s">
        <v>270</v>
      </c>
      <c r="C8" s="91">
        <v>0.96285500000000002</v>
      </c>
      <c r="D8" s="91"/>
      <c r="E8" s="91">
        <v>0.36527833100000001</v>
      </c>
      <c r="F8" s="91">
        <v>3.7937003079383711</v>
      </c>
      <c r="G8" s="91">
        <v>6.3474380000000004</v>
      </c>
      <c r="H8" s="91"/>
      <c r="I8" s="91">
        <v>1.8866441679999999</v>
      </c>
      <c r="J8" s="91">
        <v>2.9722923926157288</v>
      </c>
      <c r="K8" s="91">
        <v>3.846571</v>
      </c>
      <c r="L8" s="91"/>
      <c r="M8" s="91">
        <v>1.43039125</v>
      </c>
      <c r="N8" s="91">
        <v>3.7186139291332458</v>
      </c>
      <c r="O8" s="91">
        <v>12.726046</v>
      </c>
      <c r="P8" s="91"/>
      <c r="Q8" s="91">
        <v>3.7357391</v>
      </c>
      <c r="R8" s="91">
        <v>2.9355065194640972</v>
      </c>
      <c r="S8" s="91">
        <v>3.6769240000000001</v>
      </c>
      <c r="T8" s="91">
        <v>0</v>
      </c>
      <c r="U8" s="91">
        <v>1.1767059</v>
      </c>
      <c r="V8" s="91">
        <v>3.200245368139238</v>
      </c>
      <c r="W8" s="95">
        <v>27.559834000000002</v>
      </c>
      <c r="X8" s="91">
        <v>0</v>
      </c>
      <c r="Y8" s="91">
        <v>8.5947587490000004</v>
      </c>
      <c r="Z8" s="91">
        <v>3.1185814649681851</v>
      </c>
    </row>
    <row r="9" spans="1:26">
      <c r="A9" s="92"/>
      <c r="B9" s="93" t="s">
        <v>272</v>
      </c>
      <c r="C9" s="91">
        <v>616.14719522999997</v>
      </c>
      <c r="D9" s="91">
        <v>266.35266500110004</v>
      </c>
      <c r="E9" s="91">
        <v>15.001331088000001</v>
      </c>
      <c r="F9" s="91">
        <v>4.566343858533255</v>
      </c>
      <c r="G9" s="91">
        <v>402.22217178</v>
      </c>
      <c r="H9" s="91">
        <v>126.29925467459999</v>
      </c>
      <c r="I9" s="91">
        <v>9.587557769</v>
      </c>
      <c r="J9" s="91">
        <v>3.3784018380251006</v>
      </c>
      <c r="K9" s="91">
        <v>436.25047099999995</v>
      </c>
      <c r="L9" s="91">
        <v>177.77337971000003</v>
      </c>
      <c r="M9" s="91">
        <v>11.153420652000001</v>
      </c>
      <c r="N9" s="91">
        <v>4.3306956191687425</v>
      </c>
      <c r="O9" s="91">
        <v>218.62678600000001</v>
      </c>
      <c r="P9" s="91">
        <v>79.3194965</v>
      </c>
      <c r="Q9" s="91">
        <v>7.0540851629999999</v>
      </c>
      <c r="R9" s="91">
        <v>3.9507318953588784</v>
      </c>
      <c r="S9" s="91">
        <v>255.98000000000002</v>
      </c>
      <c r="T9" s="91">
        <v>88.645800000000008</v>
      </c>
      <c r="U9" s="91">
        <v>7.9843959460000002</v>
      </c>
      <c r="V9" s="91">
        <v>3.7749119441362611</v>
      </c>
      <c r="W9" s="91">
        <v>1929.22662401</v>
      </c>
      <c r="X9" s="91">
        <v>738.39059588570012</v>
      </c>
      <c r="Y9" s="91">
        <v>50.780790617999997</v>
      </c>
      <c r="Z9" s="91">
        <v>4.0906100749499581</v>
      </c>
    </row>
    <row r="10" spans="1:26">
      <c r="A10" s="96"/>
      <c r="B10" s="93" t="s">
        <v>273</v>
      </c>
      <c r="C10" s="91">
        <v>144.86876700000002</v>
      </c>
      <c r="D10" s="91">
        <v>36.217191750000005</v>
      </c>
      <c r="E10" s="91">
        <v>2.2457328000000003</v>
      </c>
      <c r="F10" s="91">
        <v>2.6550184243647217</v>
      </c>
      <c r="G10" s="91">
        <v>266.35242</v>
      </c>
      <c r="H10" s="91">
        <v>66.588104999999999</v>
      </c>
      <c r="I10" s="91">
        <v>3.3945638119999999</v>
      </c>
      <c r="J10" s="91">
        <v>2.6274463288901222</v>
      </c>
      <c r="K10" s="91">
        <v>138.24734899999999</v>
      </c>
      <c r="L10" s="91">
        <v>34.561837249999996</v>
      </c>
      <c r="M10" s="91">
        <v>2.9149256159999997</v>
      </c>
      <c r="N10" s="91">
        <v>2.7108485722934188</v>
      </c>
      <c r="O10" s="91">
        <v>96.056786000000017</v>
      </c>
      <c r="P10" s="91">
        <v>24.014196500000004</v>
      </c>
      <c r="Q10" s="91">
        <v>2.4176990000000003</v>
      </c>
      <c r="R10" s="91">
        <v>2.7516947631372966</v>
      </c>
      <c r="S10" s="91">
        <v>132.07000000000002</v>
      </c>
      <c r="T10" s="91">
        <v>33.017500000000005</v>
      </c>
      <c r="U10" s="91">
        <v>3.2198908999999998</v>
      </c>
      <c r="V10" s="91">
        <v>2.743801839933369</v>
      </c>
      <c r="W10" s="91">
        <v>777.59532200000001</v>
      </c>
      <c r="X10" s="91">
        <v>194.3988305</v>
      </c>
      <c r="Y10" s="91">
        <v>14.192812128</v>
      </c>
      <c r="Z10" s="91">
        <v>2.6825218301403311</v>
      </c>
    </row>
    <row r="11" spans="1:26" ht="25.5">
      <c r="A11" s="96"/>
      <c r="B11" s="93" t="s">
        <v>274</v>
      </c>
      <c r="C11" s="91">
        <v>239.73693799999998</v>
      </c>
      <c r="D11" s="91">
        <v>103.08688333999999</v>
      </c>
      <c r="E11" s="91">
        <v>5.2397672999999996</v>
      </c>
      <c r="F11" s="91">
        <v>4.5185632028052343</v>
      </c>
      <c r="G11" s="91">
        <v>124.696502</v>
      </c>
      <c r="H11" s="91">
        <v>53.619495859999994</v>
      </c>
      <c r="I11" s="91">
        <v>4.7621959299999999</v>
      </c>
      <c r="J11" s="91">
        <v>4.6819029286001941</v>
      </c>
      <c r="K11" s="91">
        <v>169.493122</v>
      </c>
      <c r="L11" s="91">
        <v>72.882042460000008</v>
      </c>
      <c r="M11" s="91">
        <v>4.5597269799999998</v>
      </c>
      <c r="N11" s="91">
        <v>4.5690213576926153</v>
      </c>
      <c r="O11" s="91">
        <v>99.179999999999993</v>
      </c>
      <c r="P11" s="91">
        <v>42.64739999999999</v>
      </c>
      <c r="Q11" s="91">
        <v>3.3729711</v>
      </c>
      <c r="R11" s="91">
        <v>4.6400858136721101</v>
      </c>
      <c r="S11" s="91">
        <v>103.03999999999999</v>
      </c>
      <c r="T11" s="91">
        <v>44.307199999999995</v>
      </c>
      <c r="U11" s="91">
        <v>3.8928731000000001</v>
      </c>
      <c r="V11" s="91">
        <v>4.6778021253881992</v>
      </c>
      <c r="W11" s="91">
        <v>736.1465619999999</v>
      </c>
      <c r="X11" s="91">
        <v>316.54302166000002</v>
      </c>
      <c r="Y11" s="91">
        <v>21.827534409999998</v>
      </c>
      <c r="Z11" s="91">
        <v>4.5965107158919265</v>
      </c>
    </row>
    <row r="12" spans="1:26" ht="25.5">
      <c r="A12" s="96"/>
      <c r="B12" s="93" t="s">
        <v>275</v>
      </c>
      <c r="C12" s="91">
        <v>123.25148799999999</v>
      </c>
      <c r="D12" s="91">
        <v>65.323288640000001</v>
      </c>
      <c r="E12" s="91">
        <v>3.8340337999999998</v>
      </c>
      <c r="F12" s="91">
        <v>5.6110740374996535</v>
      </c>
      <c r="G12" s="91">
        <v>6.9274640000000005</v>
      </c>
      <c r="H12" s="91">
        <v>3.6715559200000003</v>
      </c>
      <c r="I12" s="91">
        <v>0.96712029700000002</v>
      </c>
      <c r="J12" s="91">
        <v>6.6960668680486828</v>
      </c>
      <c r="K12" s="91">
        <v>73.03</v>
      </c>
      <c r="L12" s="91">
        <v>38.7059</v>
      </c>
      <c r="M12" s="91">
        <v>2.0654066740000001</v>
      </c>
      <c r="N12" s="91">
        <v>5.5828161952622217</v>
      </c>
      <c r="O12" s="91">
        <v>16.860000000000003</v>
      </c>
      <c r="P12" s="91">
        <v>8.9358000000000022</v>
      </c>
      <c r="Q12" s="91">
        <v>0.75933069999999991</v>
      </c>
      <c r="R12" s="91">
        <v>5.7503740806642938</v>
      </c>
      <c r="S12" s="91">
        <v>14.370000000000001</v>
      </c>
      <c r="T12" s="91">
        <v>7.6161000000000003</v>
      </c>
      <c r="U12" s="91">
        <v>0.54905769999999998</v>
      </c>
      <c r="V12" s="91">
        <v>5.6820860821155179</v>
      </c>
      <c r="W12" s="91">
        <v>234.438952</v>
      </c>
      <c r="X12" s="91">
        <v>124.25264456000001</v>
      </c>
      <c r="Y12" s="91">
        <v>8.1749491709999997</v>
      </c>
      <c r="Z12" s="91">
        <v>5.6487026836308329</v>
      </c>
    </row>
    <row r="13" spans="1:26">
      <c r="A13" s="96"/>
      <c r="B13" s="93" t="s">
        <v>276</v>
      </c>
      <c r="C13" s="91">
        <v>108.29000223</v>
      </c>
      <c r="D13" s="91">
        <v>61.725301271100001</v>
      </c>
      <c r="E13" s="91">
        <v>3.681797188</v>
      </c>
      <c r="F13" s="91">
        <v>6.0399941926476401</v>
      </c>
      <c r="G13" s="91">
        <v>4.2457857800000056</v>
      </c>
      <c r="H13" s="91">
        <v>2.4200978946000031</v>
      </c>
      <c r="I13" s="91">
        <v>0.46367772999999995</v>
      </c>
      <c r="J13" s="91">
        <v>6.7920893187408984</v>
      </c>
      <c r="K13" s="91">
        <v>55.48</v>
      </c>
      <c r="L13" s="91">
        <v>31.6236</v>
      </c>
      <c r="M13" s="91">
        <v>1.6133613820000001</v>
      </c>
      <c r="N13" s="91">
        <v>5.9908005374909878</v>
      </c>
      <c r="O13" s="91">
        <v>6.5299999999999994</v>
      </c>
      <c r="P13" s="91">
        <v>3.7220999999999997</v>
      </c>
      <c r="Q13" s="91">
        <v>0.50408436300000004</v>
      </c>
      <c r="R13" s="91">
        <v>6.471951551301685</v>
      </c>
      <c r="S13" s="91">
        <v>6.4999999999999991</v>
      </c>
      <c r="T13" s="91">
        <v>3.7049999999999996</v>
      </c>
      <c r="U13" s="91">
        <v>0.32257424600000001</v>
      </c>
      <c r="V13" s="91">
        <v>6.1962680707692313</v>
      </c>
      <c r="W13" s="91">
        <v>181.04578801</v>
      </c>
      <c r="X13" s="91">
        <v>103.19609916569999</v>
      </c>
      <c r="Y13" s="91">
        <v>6.5854949089999995</v>
      </c>
      <c r="Z13" s="91">
        <v>6.0637474796506314</v>
      </c>
    </row>
    <row r="14" spans="1:26" ht="8.25" customHeight="1">
      <c r="A14" s="96"/>
      <c r="B14" s="93"/>
      <c r="C14" s="91"/>
      <c r="D14" s="91"/>
      <c r="E14" s="91"/>
      <c r="F14" s="91"/>
      <c r="G14" s="91"/>
      <c r="H14" s="91"/>
      <c r="I14" s="91"/>
      <c r="J14" s="91"/>
      <c r="K14" s="91"/>
      <c r="L14" s="91"/>
      <c r="M14" s="91"/>
      <c r="N14" s="91"/>
      <c r="O14" s="91"/>
      <c r="P14" s="91"/>
      <c r="Q14" s="91"/>
      <c r="R14" s="91"/>
      <c r="S14" s="91"/>
      <c r="T14" s="91"/>
      <c r="U14" s="91"/>
      <c r="V14" s="91"/>
      <c r="W14" s="91"/>
      <c r="X14" s="91"/>
      <c r="Y14" s="91"/>
      <c r="Z14" s="91"/>
    </row>
    <row r="15" spans="1:26" ht="22.5" customHeight="1">
      <c r="A15" s="153" t="s">
        <v>277</v>
      </c>
      <c r="B15" s="153"/>
      <c r="C15" s="91">
        <v>617.11005022999996</v>
      </c>
      <c r="D15" s="91">
        <v>266.35266500110004</v>
      </c>
      <c r="E15" s="91">
        <v>15.366609419000001</v>
      </c>
      <c r="F15" s="91">
        <v>4.5651383301098702</v>
      </c>
      <c r="G15" s="91">
        <v>408.56960978000001</v>
      </c>
      <c r="H15" s="91">
        <v>126.29925467459999</v>
      </c>
      <c r="I15" s="91">
        <v>11.474201937</v>
      </c>
      <c r="J15" s="91">
        <v>3.3720926205398882</v>
      </c>
      <c r="K15" s="91">
        <v>440.09704199999993</v>
      </c>
      <c r="L15" s="91">
        <v>177.77337971000003</v>
      </c>
      <c r="M15" s="91">
        <v>12.583811902000001</v>
      </c>
      <c r="N15" s="91">
        <v>4.3253458543354641</v>
      </c>
      <c r="O15" s="91">
        <v>231.35283200000001</v>
      </c>
      <c r="P15" s="91">
        <v>79.3194965</v>
      </c>
      <c r="Q15" s="91">
        <v>10.789824263</v>
      </c>
      <c r="R15" s="91">
        <v>3.8948873019630899</v>
      </c>
      <c r="S15" s="91">
        <v>259.656924</v>
      </c>
      <c r="T15" s="91">
        <v>88.645800000000008</v>
      </c>
      <c r="U15" s="91">
        <v>9.1611018460000011</v>
      </c>
      <c r="V15" s="91">
        <v>3.7667742627190646</v>
      </c>
      <c r="W15" s="91">
        <v>1956.7864580099999</v>
      </c>
      <c r="X15" s="91">
        <v>738.39059588570012</v>
      </c>
      <c r="Y15" s="91">
        <v>59.375549366999998</v>
      </c>
      <c r="Z15" s="91">
        <v>4.0769197987194126</v>
      </c>
    </row>
    <row r="16" spans="1:26" s="88" customFormat="1" ht="18.75" customHeight="1">
      <c r="A16" s="90">
        <v>2</v>
      </c>
      <c r="B16" s="89" t="s">
        <v>278</v>
      </c>
      <c r="C16" s="91"/>
      <c r="D16" s="91"/>
      <c r="E16" s="91"/>
      <c r="F16" s="91"/>
      <c r="G16" s="91"/>
      <c r="H16" s="91"/>
      <c r="I16" s="91"/>
      <c r="J16" s="91"/>
      <c r="K16" s="91"/>
      <c r="L16" s="91"/>
      <c r="M16" s="91"/>
      <c r="N16" s="91"/>
      <c r="O16" s="91"/>
      <c r="P16" s="91"/>
      <c r="Q16" s="91"/>
      <c r="R16" s="91"/>
      <c r="S16" s="91"/>
      <c r="T16" s="91"/>
      <c r="U16" s="91"/>
      <c r="V16" s="91"/>
      <c r="W16" s="91"/>
      <c r="X16" s="91"/>
      <c r="Y16" s="91"/>
      <c r="Z16" s="91"/>
    </row>
    <row r="17" spans="1:26" s="88" customFormat="1" ht="18.75" customHeight="1">
      <c r="A17" s="90"/>
      <c r="B17" s="90" t="s">
        <v>279</v>
      </c>
      <c r="C17" s="91">
        <v>26.940572710000001</v>
      </c>
      <c r="D17" s="91">
        <v>14.547909263400001</v>
      </c>
      <c r="E17" s="91">
        <v>0.61227186</v>
      </c>
      <c r="F17" s="91">
        <v>5.6272675739267912</v>
      </c>
      <c r="G17" s="91">
        <v>44.690000000000005</v>
      </c>
      <c r="H17" s="91">
        <v>24.132600000000004</v>
      </c>
      <c r="I17" s="91">
        <v>0.49176839999999999</v>
      </c>
      <c r="J17" s="91">
        <v>5.5100399194450667</v>
      </c>
      <c r="K17" s="91">
        <v>22.017690999999999</v>
      </c>
      <c r="L17" s="91">
        <v>11.88955314</v>
      </c>
      <c r="M17" s="91">
        <v>0.54049999999999998</v>
      </c>
      <c r="N17" s="91">
        <v>5.6454844152368207</v>
      </c>
      <c r="O17" s="91">
        <v>11.280000000000001</v>
      </c>
      <c r="P17" s="91">
        <v>6.0912000000000015</v>
      </c>
      <c r="Q17" s="91">
        <v>0.28280260000000002</v>
      </c>
      <c r="R17" s="91">
        <v>5.6507115248226958</v>
      </c>
      <c r="S17" s="91">
        <v>9.34</v>
      </c>
      <c r="T17" s="91">
        <v>5.0435999999999996</v>
      </c>
      <c r="U17" s="91">
        <v>0.2926899</v>
      </c>
      <c r="V17" s="91">
        <v>5.7133724839400424</v>
      </c>
      <c r="W17" s="91">
        <v>114.26826371000001</v>
      </c>
      <c r="X17" s="91">
        <v>61.7048624034</v>
      </c>
      <c r="Y17" s="91">
        <v>2.22003276</v>
      </c>
      <c r="Z17" s="91">
        <v>5.5942825319928016</v>
      </c>
    </row>
    <row r="18" spans="1:26" s="88" customFormat="1" ht="18.75" customHeight="1">
      <c r="A18" s="90"/>
      <c r="B18" s="90" t="s">
        <v>280</v>
      </c>
      <c r="C18" s="91">
        <v>31.888618019999999</v>
      </c>
      <c r="D18" s="91">
        <v>20.727601712999999</v>
      </c>
      <c r="E18" s="91">
        <v>0.635548</v>
      </c>
      <c r="F18" s="91">
        <v>6.6993024594547794</v>
      </c>
      <c r="G18" s="91">
        <v>30.03</v>
      </c>
      <c r="H18" s="91">
        <v>19.519500000000001</v>
      </c>
      <c r="I18" s="91">
        <v>0.32646160000000002</v>
      </c>
      <c r="J18" s="91">
        <v>6.6087118215118226</v>
      </c>
      <c r="K18" s="91">
        <v>19.654790999999999</v>
      </c>
      <c r="L18" s="91">
        <v>12.775614149999999</v>
      </c>
      <c r="M18" s="91">
        <v>0.46274199999999999</v>
      </c>
      <c r="N18" s="91">
        <v>6.7354347090233615</v>
      </c>
      <c r="O18" s="91">
        <v>11.979999999999999</v>
      </c>
      <c r="P18" s="91">
        <v>7.786999999999999</v>
      </c>
      <c r="Q18" s="91">
        <v>0.2010632</v>
      </c>
      <c r="R18" s="91">
        <v>6.6678323873121874</v>
      </c>
      <c r="S18" s="91">
        <v>9.82</v>
      </c>
      <c r="T18" s="91">
        <v>6.383</v>
      </c>
      <c r="U18" s="91">
        <v>0.18275569999999999</v>
      </c>
      <c r="V18" s="91">
        <v>6.6861056008146633</v>
      </c>
      <c r="W18" s="91">
        <v>103.37340902</v>
      </c>
      <c r="X18" s="91">
        <v>67.192715863000004</v>
      </c>
      <c r="Y18" s="91">
        <v>1.8085705000000001</v>
      </c>
      <c r="Z18" s="91">
        <v>6.6749550989123421</v>
      </c>
    </row>
    <row r="19" spans="1:26" s="88" customFormat="1" ht="18.75" customHeight="1">
      <c r="A19" s="90"/>
      <c r="B19" s="90" t="s">
        <v>281</v>
      </c>
      <c r="C19" s="91">
        <v>123.65340630999999</v>
      </c>
      <c r="D19" s="91">
        <v>87.79391848009999</v>
      </c>
      <c r="E19" s="91">
        <v>3.1442175570000002</v>
      </c>
      <c r="F19" s="91">
        <v>7.3542766633631924</v>
      </c>
      <c r="G19" s="91">
        <v>18.92020874</v>
      </c>
      <c r="H19" s="91">
        <v>13.4333482054</v>
      </c>
      <c r="I19" s="91">
        <v>1.270674756</v>
      </c>
      <c r="J19" s="91">
        <v>7.7715965840871588</v>
      </c>
      <c r="K19" s="91">
        <v>61.240318569999999</v>
      </c>
      <c r="L19" s="91">
        <v>43.4806261847</v>
      </c>
      <c r="M19" s="91">
        <v>1.504975161</v>
      </c>
      <c r="N19" s="91">
        <v>7.3457490744891789</v>
      </c>
      <c r="O19" s="91">
        <v>40.047203350000004</v>
      </c>
      <c r="P19" s="91">
        <v>28.4335143785</v>
      </c>
      <c r="Q19" s="91">
        <v>0.82448671500000004</v>
      </c>
      <c r="R19" s="91">
        <v>7.3058787246126133</v>
      </c>
      <c r="S19" s="91">
        <v>24.536161079999999</v>
      </c>
      <c r="T19" s="91">
        <v>17.420674366799997</v>
      </c>
      <c r="U19" s="91">
        <v>0.51255003999999993</v>
      </c>
      <c r="V19" s="91">
        <v>7.3088957756385895</v>
      </c>
      <c r="W19" s="91">
        <v>268.39729805000002</v>
      </c>
      <c r="X19" s="91">
        <v>190.56208161550001</v>
      </c>
      <c r="Y19" s="91">
        <v>7.2569042289999999</v>
      </c>
      <c r="Z19" s="91">
        <v>7.370379183461381</v>
      </c>
    </row>
    <row r="20" spans="1:26" s="88" customFormat="1" ht="8.25" customHeight="1">
      <c r="A20" s="90"/>
      <c r="B20" s="90"/>
      <c r="C20" s="91"/>
      <c r="D20" s="91"/>
      <c r="E20" s="91"/>
      <c r="F20" s="91"/>
      <c r="G20" s="91"/>
      <c r="H20" s="91"/>
      <c r="I20" s="91"/>
      <c r="J20" s="91"/>
      <c r="K20" s="91"/>
      <c r="L20" s="91"/>
      <c r="M20" s="91"/>
      <c r="N20" s="91"/>
      <c r="O20" s="91"/>
      <c r="P20" s="91"/>
      <c r="Q20" s="91"/>
      <c r="R20" s="91"/>
      <c r="S20" s="91"/>
      <c r="T20" s="91"/>
      <c r="U20" s="91"/>
      <c r="V20" s="91"/>
      <c r="W20" s="91"/>
      <c r="X20" s="91"/>
      <c r="Y20" s="91"/>
      <c r="Z20" s="91"/>
    </row>
    <row r="21" spans="1:26">
      <c r="A21" s="154" t="s">
        <v>282</v>
      </c>
      <c r="B21" s="154" t="s">
        <v>282</v>
      </c>
      <c r="C21" s="91">
        <v>182.48259704</v>
      </c>
      <c r="D21" s="91">
        <v>123.06942945649999</v>
      </c>
      <c r="E21" s="91">
        <v>4.3920374170000001</v>
      </c>
      <c r="F21" s="91">
        <v>6.9848560323569133</v>
      </c>
      <c r="G21" s="91">
        <v>93.640208739999991</v>
      </c>
      <c r="H21" s="91">
        <v>57.085448205400006</v>
      </c>
      <c r="I21" s="91">
        <v>2.0889047559999998</v>
      </c>
      <c r="J21" s="91">
        <v>6.3193315945826898</v>
      </c>
      <c r="K21" s="91">
        <v>102.91280057</v>
      </c>
      <c r="L21" s="91">
        <v>68.1457934747</v>
      </c>
      <c r="M21" s="91">
        <v>2.5082171610000001</v>
      </c>
      <c r="N21" s="91">
        <v>6.8654249271587968</v>
      </c>
      <c r="O21" s="91">
        <v>63.307203350000002</v>
      </c>
      <c r="P21" s="91">
        <v>42.3117143785</v>
      </c>
      <c r="Q21" s="91">
        <v>1.3083525150000002</v>
      </c>
      <c r="R21" s="91">
        <v>6.8902217418043632</v>
      </c>
      <c r="S21" s="91">
        <v>43.696161079999996</v>
      </c>
      <c r="T21" s="91">
        <v>28.847274366799997</v>
      </c>
      <c r="U21" s="91">
        <v>0.98799563999999995</v>
      </c>
      <c r="V21" s="91">
        <v>6.8278927185792959</v>
      </c>
      <c r="W21" s="91">
        <v>486.03897078</v>
      </c>
      <c r="X21" s="91">
        <v>319.45965988189994</v>
      </c>
      <c r="Y21" s="91">
        <v>11.285507488999999</v>
      </c>
      <c r="Z21" s="91">
        <v>6.8049104548163477</v>
      </c>
    </row>
    <row r="22" spans="1:26" s="88" customFormat="1" ht="18" customHeight="1">
      <c r="A22" s="90">
        <v>3</v>
      </c>
      <c r="B22" s="89" t="s">
        <v>283</v>
      </c>
      <c r="C22" s="91">
        <v>5.4450191400000003</v>
      </c>
      <c r="D22" s="91">
        <v>0.81495243100000003</v>
      </c>
      <c r="E22" s="91">
        <v>9.9262650999999993E-2</v>
      </c>
      <c r="F22" s="91">
        <v>1.6789933304072828</v>
      </c>
      <c r="G22" s="91">
        <v>4.3349723500000001</v>
      </c>
      <c r="H22" s="91">
        <v>0.65140743199999995</v>
      </c>
      <c r="I22" s="91">
        <v>0.207948043</v>
      </c>
      <c r="J22" s="91">
        <v>1.9823782151690077</v>
      </c>
      <c r="K22" s="91">
        <v>5.2436413599999998</v>
      </c>
      <c r="L22" s="91">
        <v>0.78590880799999996</v>
      </c>
      <c r="M22" s="91">
        <v>9.8246388000000004E-2</v>
      </c>
      <c r="N22" s="91">
        <v>1.6861473455156359</v>
      </c>
      <c r="O22" s="91">
        <v>14.895847610000001</v>
      </c>
      <c r="P22" s="91">
        <v>2.2347132529999998</v>
      </c>
      <c r="Q22" s="91">
        <v>0.176836724</v>
      </c>
      <c r="R22" s="91">
        <v>1.6189410902546149</v>
      </c>
      <c r="S22" s="91">
        <v>3.04000008</v>
      </c>
      <c r="T22" s="91">
        <v>0.45600004199999999</v>
      </c>
      <c r="U22" s="91">
        <v>7.2288683000000006E-2</v>
      </c>
      <c r="V22" s="91">
        <v>1.7377918128212682</v>
      </c>
      <c r="W22" s="91">
        <v>32.959480540000001</v>
      </c>
      <c r="X22" s="91">
        <v>4.9429819660000005</v>
      </c>
      <c r="Y22" s="91">
        <v>0.65458248900000005</v>
      </c>
      <c r="Z22" s="91">
        <v>1.6983169526008557</v>
      </c>
    </row>
    <row r="23" spans="1:26" s="88" customFormat="1" ht="18" customHeight="1">
      <c r="A23" s="90">
        <f t="shared" ref="A23:A32" si="0">A22+1</f>
        <v>4</v>
      </c>
      <c r="B23" s="89" t="s">
        <v>284</v>
      </c>
      <c r="C23" s="91">
        <v>0.48009557000000003</v>
      </c>
      <c r="D23" s="91">
        <v>7.6155472000000002E-2</v>
      </c>
      <c r="E23" s="91">
        <v>8.0283500000000001E-3</v>
      </c>
      <c r="F23" s="91">
        <v>1.7534804997263358</v>
      </c>
      <c r="G23" s="91">
        <v>0.59664819000000002</v>
      </c>
      <c r="H23" s="91">
        <v>9.4685027000000005E-2</v>
      </c>
      <c r="I23" s="91">
        <v>6.6958119999999998E-3</v>
      </c>
      <c r="J23" s="91">
        <v>1.6991728241059441</v>
      </c>
      <c r="K23" s="91">
        <v>0.78947887999999999</v>
      </c>
      <c r="L23" s="91">
        <v>0.12036393300000001</v>
      </c>
      <c r="M23" s="91">
        <v>1.4483311E-2</v>
      </c>
      <c r="N23" s="91">
        <v>1.7080538493949327</v>
      </c>
      <c r="O23" s="91">
        <v>1.2501712199999999</v>
      </c>
      <c r="P23" s="91">
        <v>0.20002740399999999</v>
      </c>
      <c r="Q23" s="91">
        <v>1.6869882999999999E-2</v>
      </c>
      <c r="R23" s="91">
        <v>1.7349406507694205</v>
      </c>
      <c r="S23" s="91">
        <v>0.30505570999999998</v>
      </c>
      <c r="T23" s="91">
        <v>4.8808914000000002E-2</v>
      </c>
      <c r="U23" s="91">
        <v>4.3439100000000003E-3</v>
      </c>
      <c r="V23" s="91">
        <v>1.7423972821226654</v>
      </c>
      <c r="W23" s="91">
        <v>3.4214495700000001</v>
      </c>
      <c r="X23" s="91">
        <v>0.54004074999999996</v>
      </c>
      <c r="Y23" s="91">
        <v>5.0421265999999999E-2</v>
      </c>
      <c r="Z23" s="91">
        <v>1.7257656555200955</v>
      </c>
    </row>
    <row r="24" spans="1:26" s="88" customFormat="1" ht="18" customHeight="1">
      <c r="A24" s="90">
        <f t="shared" si="0"/>
        <v>5</v>
      </c>
      <c r="B24" s="89" t="s">
        <v>285</v>
      </c>
      <c r="C24" s="91">
        <v>0.84518800000000005</v>
      </c>
      <c r="D24" s="91">
        <v>0.35308824</v>
      </c>
      <c r="E24" s="91">
        <v>1.4885000000000001E-2</v>
      </c>
      <c r="F24" s="91">
        <v>4.3537442557158874</v>
      </c>
      <c r="G24" s="91">
        <v>0.128636</v>
      </c>
      <c r="H24" s="91">
        <v>5.4027119999999998E-2</v>
      </c>
      <c r="I24" s="91">
        <v>2.4605E-3</v>
      </c>
      <c r="J24" s="91">
        <v>4.3912761590845486</v>
      </c>
      <c r="K24" s="91"/>
      <c r="L24" s="91"/>
      <c r="M24" s="91"/>
      <c r="N24" s="91"/>
      <c r="O24" s="91">
        <v>4.2960000000000003E-3</v>
      </c>
      <c r="P24" s="91">
        <v>1.8043200000000001E-3</v>
      </c>
      <c r="Q24" s="91">
        <v>1.1400000000000001E-4</v>
      </c>
      <c r="R24" s="91"/>
      <c r="S24" s="91">
        <v>4.5434999999999998E-3</v>
      </c>
      <c r="T24" s="91">
        <v>1.9082700000000001E-3</v>
      </c>
      <c r="U24" s="91">
        <v>7.6976799999999999E-4</v>
      </c>
      <c r="V24" s="91">
        <v>5.8942181137889298</v>
      </c>
      <c r="W24" s="91">
        <v>0.98266350000000002</v>
      </c>
      <c r="X24" s="91">
        <v>0.41082795</v>
      </c>
      <c r="Y24" s="91">
        <v>1.8229268E-2</v>
      </c>
      <c r="Z24" s="91">
        <v>4.366267984920575</v>
      </c>
    </row>
    <row r="25" spans="1:26" s="88" customFormat="1" ht="18" customHeight="1">
      <c r="A25" s="90">
        <f t="shared" si="0"/>
        <v>6</v>
      </c>
      <c r="B25" s="89" t="s">
        <v>286</v>
      </c>
      <c r="C25" s="91">
        <v>11.6400234</v>
      </c>
      <c r="D25" s="91">
        <v>6.6348133379999998</v>
      </c>
      <c r="E25" s="91">
        <v>7.8291799999999995E-2</v>
      </c>
      <c r="F25" s="91">
        <v>5.76726086134844</v>
      </c>
      <c r="G25" s="91">
        <v>5.8352233299999998</v>
      </c>
      <c r="H25" s="91">
        <v>3.3244787480000002</v>
      </c>
      <c r="I25" s="91">
        <v>3.0315569000000001E-2</v>
      </c>
      <c r="J25" s="91">
        <v>5.7492132301986807</v>
      </c>
      <c r="K25" s="91">
        <v>6.0720996400000002</v>
      </c>
      <c r="L25" s="91">
        <v>3.4511065190000001</v>
      </c>
      <c r="M25" s="91">
        <v>2.9208235999999999E-2</v>
      </c>
      <c r="N25" s="91">
        <v>5.7316496127194654</v>
      </c>
      <c r="O25" s="91">
        <v>3.1499160000000002</v>
      </c>
      <c r="P25" s="91">
        <v>1.79545212</v>
      </c>
      <c r="Q25" s="91">
        <v>1.4275243999999999E-2</v>
      </c>
      <c r="R25" s="91">
        <v>5.7453194434391266</v>
      </c>
      <c r="S25" s="91">
        <v>1.4869239700000001</v>
      </c>
      <c r="T25" s="91">
        <v>0.84754666099999998</v>
      </c>
      <c r="U25" s="91">
        <v>9.0174999999999995E-3</v>
      </c>
      <c r="V25" s="91">
        <v>5.7606453206884547</v>
      </c>
      <c r="W25" s="91">
        <v>28.184186340000004</v>
      </c>
      <c r="X25" s="91">
        <v>16.053397386</v>
      </c>
      <c r="Y25" s="91">
        <v>0.16110834900000001</v>
      </c>
      <c r="Z25" s="91">
        <v>5.7530508560354621</v>
      </c>
    </row>
    <row r="26" spans="1:26" s="88" customFormat="1" ht="18" customHeight="1">
      <c r="A26" s="90">
        <f t="shared" si="0"/>
        <v>7</v>
      </c>
      <c r="B26" s="89" t="s">
        <v>287</v>
      </c>
      <c r="C26" s="91">
        <v>5.4968645399999998</v>
      </c>
      <c r="D26" s="91">
        <v>3.1218997270000002</v>
      </c>
      <c r="E26" s="91">
        <v>0.30829548600000001</v>
      </c>
      <c r="F26" s="91">
        <v>6.2402760483524675</v>
      </c>
      <c r="G26" s="91">
        <v>5.4772712500000003</v>
      </c>
      <c r="H26" s="91">
        <v>3.1016245769999999</v>
      </c>
      <c r="I26" s="91">
        <v>0.51172349500000003</v>
      </c>
      <c r="J26" s="91">
        <v>6.5969858111372517</v>
      </c>
      <c r="K26" s="91">
        <v>7.6689241399999997</v>
      </c>
      <c r="L26" s="91">
        <v>4.3432841450000002</v>
      </c>
      <c r="M26" s="91">
        <v>0.48697792400000001</v>
      </c>
      <c r="N26" s="91">
        <v>6.2984872203990792</v>
      </c>
      <c r="O26" s="91">
        <v>3.7089018199999999</v>
      </c>
      <c r="P26" s="91">
        <v>2.1140740359999999</v>
      </c>
      <c r="Q26" s="91">
        <v>0.31022227000000002</v>
      </c>
      <c r="R26" s="91">
        <v>6.5364262082300151</v>
      </c>
      <c r="S26" s="91">
        <v>4.37686682</v>
      </c>
      <c r="T26" s="91">
        <v>2.4948140950000002</v>
      </c>
      <c r="U26" s="91">
        <v>0.36740435300000002</v>
      </c>
      <c r="V26" s="91">
        <v>6.5394232123334293</v>
      </c>
      <c r="W26" s="91">
        <v>26.728828570000001</v>
      </c>
      <c r="X26" s="91">
        <v>15.17569658</v>
      </c>
      <c r="Y26" s="91">
        <v>1.9846235280000002</v>
      </c>
      <c r="Z26" s="91">
        <v>6.4201542028147331</v>
      </c>
    </row>
    <row r="27" spans="1:26" s="88" customFormat="1" ht="18" customHeight="1">
      <c r="A27" s="90">
        <f t="shared" si="0"/>
        <v>8</v>
      </c>
      <c r="B27" s="89" t="s">
        <v>288</v>
      </c>
      <c r="C27" s="91">
        <v>7.4003969999999999</v>
      </c>
      <c r="D27" s="91">
        <v>4.217429804</v>
      </c>
      <c r="E27" s="91">
        <v>0.43112812</v>
      </c>
      <c r="F27" s="91">
        <v>6.2814980385511765</v>
      </c>
      <c r="G27" s="91">
        <v>3.52656145</v>
      </c>
      <c r="H27" s="91">
        <v>2.0078997460000001</v>
      </c>
      <c r="I27" s="91">
        <v>0.31367278399999998</v>
      </c>
      <c r="J27" s="91">
        <v>6.5831052795067562</v>
      </c>
      <c r="K27" s="91">
        <v>9.3194787300000002</v>
      </c>
      <c r="L27" s="91">
        <v>5.2413309540000004</v>
      </c>
      <c r="M27" s="91">
        <v>0.65790696000000004</v>
      </c>
      <c r="N27" s="91">
        <v>6.3300084531659211</v>
      </c>
      <c r="O27" s="91">
        <v>0.51372421000000001</v>
      </c>
      <c r="P27" s="91">
        <v>0.29256795699999999</v>
      </c>
      <c r="Q27" s="91">
        <v>7.0382E-2</v>
      </c>
      <c r="R27" s="91">
        <v>7.0650740209420926</v>
      </c>
      <c r="S27" s="91">
        <v>0.34670258999999998</v>
      </c>
      <c r="T27" s="91">
        <v>0.19762047799999999</v>
      </c>
      <c r="U27" s="91">
        <v>3.3896000000000003E-2</v>
      </c>
      <c r="V27" s="91">
        <v>6.6776679689644087</v>
      </c>
      <c r="W27" s="91">
        <v>21.10686398</v>
      </c>
      <c r="X27" s="91">
        <v>11.956848938999999</v>
      </c>
      <c r="Y27" s="91">
        <v>1.5069858639999998</v>
      </c>
      <c r="Z27" s="91">
        <v>6.378889263586375</v>
      </c>
    </row>
    <row r="28" spans="1:26" s="88" customFormat="1" ht="18" customHeight="1">
      <c r="A28" s="90">
        <f t="shared" si="0"/>
        <v>9</v>
      </c>
      <c r="B28" s="89" t="s">
        <v>289</v>
      </c>
      <c r="C28" s="91">
        <v>8.0257573999999998</v>
      </c>
      <c r="D28" s="91">
        <v>4.5726166189999997</v>
      </c>
      <c r="E28" s="91">
        <v>0.31066268699999999</v>
      </c>
      <c r="F28" s="91">
        <v>6.0845089910143555</v>
      </c>
      <c r="G28" s="91">
        <v>5.8649145100000002</v>
      </c>
      <c r="H28" s="91">
        <v>2.946862581</v>
      </c>
      <c r="I28" s="91">
        <v>0.22861556399999999</v>
      </c>
      <c r="J28" s="91">
        <v>5.4143639086053783</v>
      </c>
      <c r="K28" s="91">
        <v>5.6262755700000007</v>
      </c>
      <c r="L28" s="91">
        <v>3.205701044</v>
      </c>
      <c r="M28" s="91">
        <v>0.22922904999999999</v>
      </c>
      <c r="N28" s="91">
        <v>6.1051579348787559</v>
      </c>
      <c r="O28" s="91">
        <v>2.7217101800000001</v>
      </c>
      <c r="P28" s="91">
        <v>1.551390483</v>
      </c>
      <c r="Q28" s="91">
        <v>0.123635757</v>
      </c>
      <c r="R28" s="91">
        <v>6.1543152254366777</v>
      </c>
      <c r="S28" s="91">
        <v>2.2223940999999998</v>
      </c>
      <c r="T28" s="91">
        <v>1.2646694469999999</v>
      </c>
      <c r="U28" s="91">
        <v>0.13751576699999998</v>
      </c>
      <c r="V28" s="91">
        <v>6.3093454666748805</v>
      </c>
      <c r="W28" s="91">
        <v>24.461051759999997</v>
      </c>
      <c r="X28" s="91">
        <v>13.541240173999999</v>
      </c>
      <c r="Y28" s="91">
        <v>1.0296588250000001</v>
      </c>
      <c r="Z28" s="91">
        <v>5.956775343089336</v>
      </c>
    </row>
    <row r="29" spans="1:26" s="88" customFormat="1" ht="18" customHeight="1">
      <c r="A29" s="90">
        <f t="shared" si="0"/>
        <v>10</v>
      </c>
      <c r="B29" s="89" t="s">
        <v>290</v>
      </c>
      <c r="C29" s="91">
        <v>12.404359550000001</v>
      </c>
      <c r="D29" s="91">
        <v>6.8191426909999997</v>
      </c>
      <c r="E29" s="91">
        <v>1.3586495510000001</v>
      </c>
      <c r="F29" s="91">
        <v>6.5926759128809662</v>
      </c>
      <c r="G29" s="91">
        <v>9.2452150900000003</v>
      </c>
      <c r="H29" s="91">
        <v>4.9191343160000001</v>
      </c>
      <c r="I29" s="91">
        <v>1.101220994</v>
      </c>
      <c r="J29" s="91">
        <v>6.5118607316252284</v>
      </c>
      <c r="K29" s="91">
        <v>18.208628990000001</v>
      </c>
      <c r="L29" s="91">
        <v>9.5884775760000007</v>
      </c>
      <c r="M29" s="91">
        <v>1.455797918</v>
      </c>
      <c r="N29" s="91">
        <v>6.0654075054554673</v>
      </c>
      <c r="O29" s="91">
        <v>11.596247249999999</v>
      </c>
      <c r="P29" s="91">
        <v>6.2055516859999997</v>
      </c>
      <c r="Q29" s="91">
        <v>0.955164982</v>
      </c>
      <c r="R29" s="91">
        <v>6.1750293121768349</v>
      </c>
      <c r="S29" s="91">
        <v>7.1125284600000001</v>
      </c>
      <c r="T29" s="91">
        <v>3.77809822</v>
      </c>
      <c r="U29" s="91">
        <v>1.0736727850000001</v>
      </c>
      <c r="V29" s="91">
        <v>6.8214433619292674</v>
      </c>
      <c r="W29" s="91">
        <v>58.566979340000003</v>
      </c>
      <c r="X29" s="91">
        <v>31.310404489000003</v>
      </c>
      <c r="Y29" s="91">
        <v>5.9445062300000009</v>
      </c>
      <c r="Z29" s="91">
        <v>6.3610777162884498</v>
      </c>
    </row>
    <row r="30" spans="1:26" s="88" customFormat="1" ht="18" customHeight="1">
      <c r="A30" s="90">
        <f t="shared" si="0"/>
        <v>11</v>
      </c>
      <c r="B30" s="89" t="s">
        <v>291</v>
      </c>
      <c r="C30" s="91">
        <v>1.1200619999999999</v>
      </c>
      <c r="D30" s="91">
        <v>0.63513231999999997</v>
      </c>
      <c r="E30" s="91">
        <v>0.12514800000000001</v>
      </c>
      <c r="F30" s="91">
        <v>6.7878413873517722</v>
      </c>
      <c r="G30" s="91">
        <v>0.14752299999999999</v>
      </c>
      <c r="H30" s="91">
        <v>9.4774739999999996E-2</v>
      </c>
      <c r="I30" s="91">
        <v>1.8135999999999999E-2</v>
      </c>
      <c r="J30" s="91">
        <v>7.6537719542037514</v>
      </c>
      <c r="K30" s="91">
        <v>0.41700100000000001</v>
      </c>
      <c r="L30" s="91">
        <v>0.23744169000000001</v>
      </c>
      <c r="M30" s="91">
        <v>4.6028800000000002E-2</v>
      </c>
      <c r="N30" s="91">
        <v>6.797837175450419</v>
      </c>
      <c r="O30" s="91"/>
      <c r="P30" s="91"/>
      <c r="Q30" s="91"/>
      <c r="R30" s="91"/>
      <c r="S30" s="91"/>
      <c r="T30" s="91"/>
      <c r="U30" s="91"/>
      <c r="V30" s="91"/>
      <c r="W30" s="91">
        <v>1.6845859999999999</v>
      </c>
      <c r="X30" s="91">
        <v>0.96734874999999998</v>
      </c>
      <c r="Y30" s="91">
        <v>0.18931280000000003</v>
      </c>
      <c r="Z30" s="91">
        <v>6.8661472314265941</v>
      </c>
    </row>
    <row r="31" spans="1:26" s="88" customFormat="1" ht="18" customHeight="1">
      <c r="A31" s="90">
        <f t="shared" si="0"/>
        <v>12</v>
      </c>
      <c r="B31" s="89" t="s">
        <v>292</v>
      </c>
      <c r="C31" s="91">
        <v>1.846927</v>
      </c>
      <c r="D31" s="91">
        <v>1.0760033899999999</v>
      </c>
      <c r="E31" s="91">
        <v>0.24861440000000001</v>
      </c>
      <c r="F31" s="91">
        <v>7.1720094513751755</v>
      </c>
      <c r="G31" s="91">
        <v>0.32166929999999999</v>
      </c>
      <c r="H31" s="91">
        <v>0.18334624499999999</v>
      </c>
      <c r="I31" s="91">
        <v>2.070528E-2</v>
      </c>
      <c r="J31" s="91">
        <v>6.3435187939912199</v>
      </c>
      <c r="K31" s="91">
        <v>0.53978300000000001</v>
      </c>
      <c r="L31" s="91">
        <v>0.30748694999999998</v>
      </c>
      <c r="M31" s="91">
        <v>0.127552</v>
      </c>
      <c r="N31" s="91">
        <v>8.0595155831139547</v>
      </c>
      <c r="O31" s="91">
        <v>0.118524</v>
      </c>
      <c r="P31" s="91">
        <v>8.3920040000000001E-2</v>
      </c>
      <c r="Q31" s="91">
        <v>2.5379999999999999E-3</v>
      </c>
      <c r="R31" s="91">
        <v>7.2945597516114882</v>
      </c>
      <c r="S31" s="91"/>
      <c r="T31" s="91"/>
      <c r="U31" s="91"/>
      <c r="V31" s="91"/>
      <c r="W31" s="91">
        <v>2.8269032999999997</v>
      </c>
      <c r="X31" s="91">
        <v>1.6507566249999999</v>
      </c>
      <c r="Y31" s="91">
        <v>0.39940967999999999</v>
      </c>
      <c r="Z31" s="91">
        <v>7.2523397068445883</v>
      </c>
    </row>
    <row r="32" spans="1:26" s="88" customFormat="1" ht="18" customHeight="1">
      <c r="A32" s="90">
        <f t="shared" si="0"/>
        <v>13</v>
      </c>
      <c r="B32" s="89" t="s">
        <v>56</v>
      </c>
      <c r="C32" s="91">
        <v>0.48619200000000001</v>
      </c>
      <c r="D32" s="91">
        <v>0.27712944</v>
      </c>
      <c r="E32" s="91">
        <v>2.67248E-2</v>
      </c>
      <c r="F32" s="91"/>
      <c r="G32" s="91">
        <v>0.38507999999999998</v>
      </c>
      <c r="H32" s="91">
        <v>0.21730920000000001</v>
      </c>
      <c r="I32" s="91">
        <v>2.06432E-2</v>
      </c>
      <c r="J32" s="91">
        <v>6.1792978082476369</v>
      </c>
      <c r="K32" s="91">
        <v>0.809172</v>
      </c>
      <c r="L32" s="91">
        <v>0.46122804000000001</v>
      </c>
      <c r="M32" s="91">
        <v>8.8139200000000001E-2</v>
      </c>
      <c r="N32" s="91">
        <v>6.7892517289278427</v>
      </c>
      <c r="O32" s="91"/>
      <c r="P32" s="91"/>
      <c r="Q32" s="91"/>
      <c r="R32" s="91"/>
      <c r="S32" s="91"/>
      <c r="T32" s="91"/>
      <c r="U32" s="91"/>
      <c r="V32" s="91"/>
      <c r="W32" s="91">
        <v>1.680444</v>
      </c>
      <c r="X32" s="91">
        <v>0.95566667999999999</v>
      </c>
      <c r="Y32" s="91">
        <v>0.13550719999999999</v>
      </c>
      <c r="Z32" s="91">
        <v>6.4933665150400719</v>
      </c>
    </row>
    <row r="33" spans="1:26" s="83" customFormat="1" ht="18" customHeight="1">
      <c r="A33" s="152" t="s">
        <v>322</v>
      </c>
      <c r="B33" s="152" t="s">
        <v>323</v>
      </c>
      <c r="C33" s="97">
        <v>854.78353286999993</v>
      </c>
      <c r="D33" s="97">
        <v>418.02045792960001</v>
      </c>
      <c r="E33" s="97">
        <v>22.768337681000002</v>
      </c>
      <c r="F33" s="87">
        <v>5.1567300803118954</v>
      </c>
      <c r="G33" s="97">
        <v>538.07353298999999</v>
      </c>
      <c r="H33" s="97">
        <v>200.98025261200002</v>
      </c>
      <c r="I33" s="97">
        <v>16.025243933999999</v>
      </c>
      <c r="J33" s="87">
        <v>4.0330081901655808</v>
      </c>
      <c r="K33" s="97">
        <v>597.70432587999994</v>
      </c>
      <c r="L33" s="97">
        <v>273.66150284370002</v>
      </c>
      <c r="M33" s="97">
        <v>18.325598850000002</v>
      </c>
      <c r="N33" s="87">
        <v>4.8851428549359666</v>
      </c>
      <c r="O33" s="97">
        <v>332.61937363999999</v>
      </c>
      <c r="P33" s="97">
        <v>136.11071217750001</v>
      </c>
      <c r="Q33" s="97">
        <v>13.768215638000001</v>
      </c>
      <c r="R33" s="87">
        <v>4.5060191826864751</v>
      </c>
      <c r="S33" s="97">
        <v>322.24810030999998</v>
      </c>
      <c r="T33" s="97">
        <v>126.5825404938</v>
      </c>
      <c r="U33" s="97">
        <v>11.848006252000001</v>
      </c>
      <c r="V33" s="87">
        <v>4.2957754169110993</v>
      </c>
      <c r="W33" s="97">
        <v>2645.4288656899998</v>
      </c>
      <c r="X33" s="97">
        <v>1155.3554660566001</v>
      </c>
      <c r="Y33" s="97">
        <v>82.735402354999991</v>
      </c>
      <c r="Z33" s="87">
        <v>4.680114005215076</v>
      </c>
    </row>
    <row r="34" spans="1:26" s="88" customFormat="1" ht="11.25" customHeight="1">
      <c r="A34" s="89"/>
      <c r="B34" s="90" t="s">
        <v>294</v>
      </c>
      <c r="C34" s="91"/>
      <c r="D34" s="91"/>
      <c r="E34" s="91"/>
      <c r="F34" s="91"/>
      <c r="G34" s="91"/>
      <c r="H34" s="91"/>
      <c r="I34" s="91"/>
      <c r="J34" s="91"/>
      <c r="K34" s="91"/>
      <c r="L34" s="91"/>
      <c r="M34" s="91"/>
      <c r="N34" s="91"/>
      <c r="O34" s="91"/>
      <c r="P34" s="91"/>
      <c r="Q34" s="91"/>
      <c r="R34" s="91"/>
      <c r="S34" s="91"/>
      <c r="T34" s="91"/>
      <c r="U34" s="91"/>
      <c r="V34" s="91"/>
      <c r="W34" s="91">
        <v>0</v>
      </c>
      <c r="X34" s="91"/>
      <c r="Y34" s="91"/>
      <c r="Z34" s="91"/>
    </row>
    <row r="35" spans="1:26" s="88" customFormat="1" ht="18.75" customHeight="1">
      <c r="A35" s="90">
        <v>14</v>
      </c>
      <c r="B35" s="89" t="s">
        <v>295</v>
      </c>
      <c r="C35" s="91">
        <v>22.941789570000001</v>
      </c>
      <c r="D35" s="91">
        <v>10.051778339</v>
      </c>
      <c r="E35" s="91">
        <v>0.43934999800000002</v>
      </c>
      <c r="F35" s="91">
        <v>4.5729337308188027</v>
      </c>
      <c r="G35" s="91">
        <v>0.54831278999999999</v>
      </c>
      <c r="H35" s="91">
        <v>0.23919536499999999</v>
      </c>
      <c r="I35" s="91">
        <v>1.3901139999999999E-2</v>
      </c>
      <c r="J35" s="91">
        <v>4.6159146679762841</v>
      </c>
      <c r="K35" s="91">
        <v>4.4795310600000002</v>
      </c>
      <c r="L35" s="91">
        <v>1.960672543</v>
      </c>
      <c r="M35" s="91">
        <v>5.2479719000000001E-2</v>
      </c>
      <c r="N35" s="91">
        <v>4.4941138593199081</v>
      </c>
      <c r="O35" s="91">
        <v>9.1418772799999992</v>
      </c>
      <c r="P35" s="91">
        <v>3.9956849430000001</v>
      </c>
      <c r="Q35" s="91">
        <v>6.8798773999999993E-2</v>
      </c>
      <c r="R35" s="91">
        <v>4.4460055549990942</v>
      </c>
      <c r="S35" s="91">
        <v>0.72501048000000001</v>
      </c>
      <c r="T35" s="91">
        <v>0.31835661100000001</v>
      </c>
      <c r="U35" s="91">
        <v>1.2130309000000001E-2</v>
      </c>
      <c r="V35" s="91">
        <v>4.5583743837744253</v>
      </c>
      <c r="W35" s="91">
        <v>37.836521179999998</v>
      </c>
      <c r="X35" s="91">
        <v>16.565687800999999</v>
      </c>
      <c r="Y35" s="91">
        <v>0.58665993999999999</v>
      </c>
      <c r="Z35" s="91">
        <v>4.5332782206379365</v>
      </c>
    </row>
    <row r="36" spans="1:26" s="88" customFormat="1" ht="18.75" customHeight="1">
      <c r="A36" s="90">
        <f t="shared" ref="A36:A49" si="1">A35+1</f>
        <v>15</v>
      </c>
      <c r="B36" s="89" t="s">
        <v>283</v>
      </c>
      <c r="C36" s="91">
        <v>1.2967016200000001</v>
      </c>
      <c r="D36" s="91">
        <v>0.18067040200000001</v>
      </c>
      <c r="E36" s="91">
        <v>3.3641338E-2</v>
      </c>
      <c r="F36" s="91">
        <v>1.6527452167446199</v>
      </c>
      <c r="G36" s="91">
        <v>1.4357523299999999</v>
      </c>
      <c r="H36" s="91">
        <v>0.18814183200000001</v>
      </c>
      <c r="I36" s="91">
        <v>7.2918127999999999E-2</v>
      </c>
      <c r="J36" s="91">
        <v>1.8182798978985462</v>
      </c>
      <c r="K36" s="91">
        <v>3.1062884799999999</v>
      </c>
      <c r="L36" s="91">
        <v>0.428891352</v>
      </c>
      <c r="M36" s="91">
        <v>0.125593658</v>
      </c>
      <c r="N36" s="91">
        <v>1.785040293488775</v>
      </c>
      <c r="O36" s="91">
        <v>3.2698425100000001</v>
      </c>
      <c r="P36" s="91">
        <v>0.46659395300000001</v>
      </c>
      <c r="Q36" s="91">
        <v>7.4459358000000003E-2</v>
      </c>
      <c r="R36" s="91">
        <v>1.6546769740295533</v>
      </c>
      <c r="S36" s="91">
        <v>0.86549971999999997</v>
      </c>
      <c r="T36" s="91">
        <v>0.122778178</v>
      </c>
      <c r="U36" s="91">
        <v>3.6718185E-2</v>
      </c>
      <c r="V36" s="91">
        <v>1.8428239699488294</v>
      </c>
      <c r="W36" s="91">
        <v>9.9740846600000008</v>
      </c>
      <c r="X36" s="91">
        <v>1.3870757169999999</v>
      </c>
      <c r="Y36" s="91">
        <v>0.34333066700000003</v>
      </c>
      <c r="Z36" s="91">
        <v>1.7349024426668538</v>
      </c>
    </row>
    <row r="37" spans="1:26" s="88" customFormat="1" ht="18.75" customHeight="1">
      <c r="A37" s="90">
        <f t="shared" si="1"/>
        <v>16</v>
      </c>
      <c r="B37" s="89" t="s">
        <v>284</v>
      </c>
      <c r="C37" s="91">
        <v>2.6480115299999998</v>
      </c>
      <c r="D37" s="91">
        <v>0.397913195</v>
      </c>
      <c r="E37" s="91">
        <v>3.8011211000000003E-2</v>
      </c>
      <c r="F37" s="91">
        <v>1.6462330358508674</v>
      </c>
      <c r="G37" s="91">
        <v>2.7341274499999999</v>
      </c>
      <c r="H37" s="91">
        <v>0.40330960199999999</v>
      </c>
      <c r="I37" s="91">
        <v>4.7543638999999999E-2</v>
      </c>
      <c r="J37" s="91">
        <v>1.6489839967043234</v>
      </c>
      <c r="K37" s="91">
        <v>4.5977579799999999</v>
      </c>
      <c r="L37" s="91">
        <v>0.68117283100000003</v>
      </c>
      <c r="M37" s="91">
        <v>4.3229692E-2</v>
      </c>
      <c r="N37" s="91">
        <v>1.5755560126285728</v>
      </c>
      <c r="O37" s="91">
        <v>2.4454969800000002</v>
      </c>
      <c r="P37" s="91">
        <v>0.36917170599999999</v>
      </c>
      <c r="Q37" s="91">
        <v>2.7244668999999999E-2</v>
      </c>
      <c r="R37" s="91">
        <v>1.6210053753572822</v>
      </c>
      <c r="S37" s="91">
        <v>5.5440007500000004</v>
      </c>
      <c r="T37" s="91">
        <v>0.83363453499999995</v>
      </c>
      <c r="U37" s="91">
        <v>9.8925659999999999E-2</v>
      </c>
      <c r="V37" s="91">
        <v>1.6821069062806311</v>
      </c>
      <c r="W37" s="91">
        <v>17.969394690000001</v>
      </c>
      <c r="X37" s="91">
        <v>2.6852018689999997</v>
      </c>
      <c r="Y37" s="91">
        <v>0.25495487100000003</v>
      </c>
      <c r="Z37" s="91">
        <v>1.6362024379353202</v>
      </c>
    </row>
    <row r="38" spans="1:26" s="88" customFormat="1" ht="18.75" customHeight="1">
      <c r="A38" s="90">
        <f t="shared" si="1"/>
        <v>17</v>
      </c>
      <c r="B38" s="89" t="s">
        <v>285</v>
      </c>
      <c r="C38" s="91">
        <v>14.377754400000001</v>
      </c>
      <c r="D38" s="91">
        <v>5.8624343840000002</v>
      </c>
      <c r="E38" s="91">
        <v>0.23031496500000001</v>
      </c>
      <c r="F38" s="91">
        <v>4.2376223570768463</v>
      </c>
      <c r="G38" s="91">
        <v>6.9463365499999998</v>
      </c>
      <c r="H38" s="91">
        <v>2.8298532129999998</v>
      </c>
      <c r="I38" s="91">
        <v>0.10319732700000001</v>
      </c>
      <c r="J38" s="91">
        <v>4.2224423174543713</v>
      </c>
      <c r="K38" s="91">
        <v>4.4596337999999998</v>
      </c>
      <c r="L38" s="91">
        <v>1.8263946579999999</v>
      </c>
      <c r="M38" s="91">
        <v>7.3347938000000001E-2</v>
      </c>
      <c r="N38" s="91">
        <v>4.2598623142554883</v>
      </c>
      <c r="O38" s="91">
        <v>0.78199620000000003</v>
      </c>
      <c r="P38" s="91">
        <v>0.32129017399999998</v>
      </c>
      <c r="Q38" s="91">
        <v>3.3342499999999997E-2</v>
      </c>
      <c r="R38" s="91"/>
      <c r="S38" s="91">
        <v>4.9459074699999999</v>
      </c>
      <c r="T38" s="91">
        <v>2.0093293120000002</v>
      </c>
      <c r="U38" s="91">
        <v>7.694434E-2</v>
      </c>
      <c r="V38" s="91">
        <v>4.2181817283371048</v>
      </c>
      <c r="W38" s="91">
        <v>31.511628420000001</v>
      </c>
      <c r="X38" s="91">
        <v>12.849301741</v>
      </c>
      <c r="Y38" s="91">
        <v>0.51714707000000004</v>
      </c>
      <c r="Z38" s="91">
        <v>4.2417512141379836</v>
      </c>
    </row>
    <row r="39" spans="1:26" s="88" customFormat="1" ht="18.75" customHeight="1">
      <c r="A39" s="90">
        <f t="shared" si="1"/>
        <v>18</v>
      </c>
      <c r="B39" s="89" t="s">
        <v>289</v>
      </c>
      <c r="C39" s="91">
        <v>55.517927200000003</v>
      </c>
      <c r="D39" s="91">
        <v>29.343518493000001</v>
      </c>
      <c r="E39" s="91">
        <v>7.2229245610000001</v>
      </c>
      <c r="F39" s="91">
        <v>6.5864208010273124</v>
      </c>
      <c r="G39" s="91">
        <v>21.28199867</v>
      </c>
      <c r="H39" s="91">
        <v>11.317113579999999</v>
      </c>
      <c r="I39" s="91">
        <v>2.6349415459999999</v>
      </c>
      <c r="J39" s="91">
        <v>6.5558011455321639</v>
      </c>
      <c r="K39" s="91">
        <v>18.943881000000001</v>
      </c>
      <c r="L39" s="91">
        <v>10.034106675</v>
      </c>
      <c r="M39" s="91">
        <v>2.8541878000000001</v>
      </c>
      <c r="N39" s="91">
        <v>6.8034076412325435</v>
      </c>
      <c r="O39" s="91">
        <v>3.5913712599999998</v>
      </c>
      <c r="P39" s="91">
        <v>1.9080344659999999</v>
      </c>
      <c r="Q39" s="91">
        <v>0.44003952899999998</v>
      </c>
      <c r="R39" s="91">
        <v>6.5380987511717183</v>
      </c>
      <c r="S39" s="91">
        <v>1.4472616700000001</v>
      </c>
      <c r="T39" s="91">
        <v>0.77010828099999995</v>
      </c>
      <c r="U39" s="91">
        <v>0.199221706</v>
      </c>
      <c r="V39" s="91">
        <v>6.6976829905265154</v>
      </c>
      <c r="W39" s="91">
        <v>100.78243980000002</v>
      </c>
      <c r="X39" s="91">
        <v>53.372881495000001</v>
      </c>
      <c r="Y39" s="91">
        <v>13.351315141999999</v>
      </c>
      <c r="Z39" s="91">
        <v>6.6206173187920765</v>
      </c>
    </row>
    <row r="40" spans="1:26" s="88" customFormat="1" ht="18.75" customHeight="1">
      <c r="A40" s="90">
        <f t="shared" si="1"/>
        <v>19</v>
      </c>
      <c r="B40" s="89" t="s">
        <v>296</v>
      </c>
      <c r="C40" s="91">
        <v>16.1997426</v>
      </c>
      <c r="D40" s="91">
        <v>8.6616347949999994</v>
      </c>
      <c r="E40" s="91">
        <v>2.0815082</v>
      </c>
      <c r="F40" s="91">
        <v>6.6316751199491275</v>
      </c>
      <c r="G40" s="91">
        <v>4.3604138099999998</v>
      </c>
      <c r="H40" s="91">
        <v>2.3716456080000001</v>
      </c>
      <c r="I40" s="91">
        <v>0.61733000000000005</v>
      </c>
      <c r="J40" s="91">
        <v>6.8547980495456695</v>
      </c>
      <c r="K40" s="91">
        <v>6.4205531300000001</v>
      </c>
      <c r="L40" s="91">
        <v>3.43603726</v>
      </c>
      <c r="M40" s="91">
        <v>0.76548665299999996</v>
      </c>
      <c r="N40" s="91">
        <v>6.543865969067995</v>
      </c>
      <c r="O40" s="91">
        <v>3.8403901999999999</v>
      </c>
      <c r="P40" s="91">
        <v>1.9587472420000001</v>
      </c>
      <c r="Q40" s="91">
        <v>0.42098400000000002</v>
      </c>
      <c r="R40" s="91">
        <v>6.1965871124241492</v>
      </c>
      <c r="S40" s="91">
        <v>0.84696925000000001</v>
      </c>
      <c r="T40" s="91">
        <v>0.45312855000000002</v>
      </c>
      <c r="U40" s="91">
        <v>9.6298545999999999E-2</v>
      </c>
      <c r="V40" s="91">
        <v>6.4869780809633886</v>
      </c>
      <c r="W40" s="91">
        <v>31.668068990000002</v>
      </c>
      <c r="X40" s="91">
        <v>16.881193454999998</v>
      </c>
      <c r="Y40" s="91">
        <v>3.9816073989999996</v>
      </c>
      <c r="Z40" s="91">
        <v>6.5879611606845874</v>
      </c>
    </row>
    <row r="41" spans="1:26" s="88" customFormat="1" ht="18.75" customHeight="1">
      <c r="A41" s="90">
        <f t="shared" si="1"/>
        <v>20</v>
      </c>
      <c r="B41" s="89" t="s">
        <v>292</v>
      </c>
      <c r="C41" s="91">
        <v>229.84098800000001</v>
      </c>
      <c r="D41" s="91">
        <v>121.566266727</v>
      </c>
      <c r="E41" s="91">
        <v>27.195052199999999</v>
      </c>
      <c r="F41" s="91">
        <v>6.4723581386188611</v>
      </c>
      <c r="G41" s="91">
        <v>31.685646810000001</v>
      </c>
      <c r="H41" s="91">
        <v>16.641987868000001</v>
      </c>
      <c r="I41" s="91">
        <v>2.948066581</v>
      </c>
      <c r="J41" s="91">
        <v>6.1826272843568315</v>
      </c>
      <c r="K41" s="91">
        <v>32.406859449999999</v>
      </c>
      <c r="L41" s="91">
        <v>16.944030980000001</v>
      </c>
      <c r="M41" s="91">
        <v>4.9509428</v>
      </c>
      <c r="N41" s="91">
        <v>6.7562775756723328</v>
      </c>
      <c r="O41" s="91">
        <v>6.6110387499999996</v>
      </c>
      <c r="P41" s="91">
        <v>3.5107760360000002</v>
      </c>
      <c r="Q41" s="91">
        <v>1.0925178230000001</v>
      </c>
      <c r="R41" s="91">
        <v>6.9630417141330492</v>
      </c>
      <c r="S41" s="91">
        <v>1.4528586699999999</v>
      </c>
      <c r="T41" s="91">
        <v>0.77030655999999997</v>
      </c>
      <c r="U41" s="91">
        <v>0.24669485799999999</v>
      </c>
      <c r="V41" s="91">
        <v>7.0000024021606997</v>
      </c>
      <c r="W41" s="91">
        <v>301.99739168000002</v>
      </c>
      <c r="X41" s="91">
        <v>159.43336817100001</v>
      </c>
      <c r="Y41" s="91">
        <v>36.433274261999998</v>
      </c>
      <c r="Z41" s="91">
        <v>6.4857064275754608</v>
      </c>
    </row>
    <row r="42" spans="1:26" s="88" customFormat="1" ht="18.75" customHeight="1">
      <c r="A42" s="90">
        <f t="shared" si="1"/>
        <v>21</v>
      </c>
      <c r="B42" s="89" t="s">
        <v>297</v>
      </c>
      <c r="C42" s="91">
        <v>8.5482993999999994</v>
      </c>
      <c r="D42" s="91">
        <v>4.5361928000000002</v>
      </c>
      <c r="E42" s="91">
        <v>0.89923635000000002</v>
      </c>
      <c r="F42" s="91">
        <v>6.3584917837575983</v>
      </c>
      <c r="G42" s="91">
        <v>11.73747708</v>
      </c>
      <c r="H42" s="91">
        <v>6.168878673</v>
      </c>
      <c r="I42" s="91">
        <v>2.2622778800000001</v>
      </c>
      <c r="J42" s="91">
        <v>7.1831080014343263</v>
      </c>
      <c r="K42" s="91">
        <v>10.83873193</v>
      </c>
      <c r="L42" s="91">
        <v>5.6445172020000003</v>
      </c>
      <c r="M42" s="91">
        <v>1.3719095349999999</v>
      </c>
      <c r="N42" s="91">
        <v>6.4734756633103672</v>
      </c>
      <c r="O42" s="91">
        <v>10.649467789999999</v>
      </c>
      <c r="P42" s="91">
        <v>5.7274041330000003</v>
      </c>
      <c r="Q42" s="91">
        <v>1.8140344610000001</v>
      </c>
      <c r="R42" s="91">
        <v>7.0815168820750998</v>
      </c>
      <c r="S42" s="91">
        <v>5.2940825499999997</v>
      </c>
      <c r="T42" s="91">
        <v>2.838004835</v>
      </c>
      <c r="U42" s="91">
        <v>0.73539919899999995</v>
      </c>
      <c r="V42" s="91">
        <v>6.7498079228099686</v>
      </c>
      <c r="W42" s="91">
        <v>47.068058749999992</v>
      </c>
      <c r="X42" s="91">
        <v>24.914997643</v>
      </c>
      <c r="Y42" s="91">
        <v>7.0828574250000003</v>
      </c>
      <c r="Z42" s="91">
        <v>6.7982100638471747</v>
      </c>
    </row>
    <row r="43" spans="1:26" s="88" customFormat="1" ht="18.75" customHeight="1">
      <c r="A43" s="90">
        <f t="shared" si="1"/>
        <v>22</v>
      </c>
      <c r="B43" s="89" t="s">
        <v>298</v>
      </c>
      <c r="C43" s="91">
        <v>28.287265999999999</v>
      </c>
      <c r="D43" s="91">
        <v>14.386842870000001</v>
      </c>
      <c r="E43" s="91">
        <v>1.4750375</v>
      </c>
      <c r="F43" s="91">
        <v>5.607427868780249</v>
      </c>
      <c r="G43" s="91">
        <v>3.5167328800000002</v>
      </c>
      <c r="H43" s="91">
        <v>1.8471474729999999</v>
      </c>
      <c r="I43" s="91">
        <v>0.385710367</v>
      </c>
      <c r="J43" s="91">
        <v>6.3492392404850486</v>
      </c>
      <c r="K43" s="91">
        <v>0.77790400000000004</v>
      </c>
      <c r="L43" s="91">
        <v>0.40399723999999998</v>
      </c>
      <c r="M43" s="91">
        <v>0.3399161</v>
      </c>
      <c r="N43" s="91">
        <v>9.5630481396161979</v>
      </c>
      <c r="O43" s="91"/>
      <c r="P43" s="91"/>
      <c r="Q43" s="91"/>
      <c r="R43" s="91"/>
      <c r="S43" s="91"/>
      <c r="T43" s="91"/>
      <c r="U43" s="91"/>
      <c r="V43" s="91"/>
      <c r="W43" s="91">
        <v>32.581902880000001</v>
      </c>
      <c r="X43" s="91">
        <v>16.637987583000001</v>
      </c>
      <c r="Y43" s="91">
        <v>2.2006639670000001</v>
      </c>
      <c r="Z43" s="91">
        <v>5.7819371751807278</v>
      </c>
    </row>
    <row r="44" spans="1:26" s="88" customFormat="1" ht="18.75" customHeight="1">
      <c r="A44" s="90">
        <f t="shared" si="1"/>
        <v>23</v>
      </c>
      <c r="B44" s="89" t="s">
        <v>56</v>
      </c>
      <c r="C44" s="91">
        <v>35.678126919999997</v>
      </c>
      <c r="D44" s="91">
        <v>19.377252424999998</v>
      </c>
      <c r="E44" s="91">
        <v>3.9909419000000002</v>
      </c>
      <c r="F44" s="91">
        <v>6.5497256561135631</v>
      </c>
      <c r="G44" s="91">
        <v>122.92840717</v>
      </c>
      <c r="H44" s="91">
        <v>64.58591254000001</v>
      </c>
      <c r="I44" s="91">
        <v>10.965754223999999</v>
      </c>
      <c r="J44" s="91">
        <v>6.1459892390469344</v>
      </c>
      <c r="K44" s="91">
        <v>97.723480499999994</v>
      </c>
      <c r="L44" s="91">
        <v>51.944037659999999</v>
      </c>
      <c r="M44" s="91">
        <v>10.880380886999999</v>
      </c>
      <c r="N44" s="91">
        <v>6.4287946177889159</v>
      </c>
      <c r="O44" s="91">
        <v>53.587476959999996</v>
      </c>
      <c r="P44" s="91">
        <v>28.8882840608</v>
      </c>
      <c r="Q44" s="91">
        <v>6.9136857950000001</v>
      </c>
      <c r="R44" s="91">
        <v>6.6810329365803387</v>
      </c>
      <c r="S44" s="91">
        <v>8.7837742500000004</v>
      </c>
      <c r="T44" s="91">
        <v>4.7656539480000006</v>
      </c>
      <c r="U44" s="91">
        <v>1.6016839</v>
      </c>
      <c r="V44" s="91">
        <v>7.2489771102666953</v>
      </c>
      <c r="W44" s="91">
        <v>318.70126580000004</v>
      </c>
      <c r="X44" s="91">
        <v>169.56114063379999</v>
      </c>
      <c r="Y44" s="91">
        <v>34.352446705999995</v>
      </c>
      <c r="Z44" s="91">
        <v>6.3982672559501319</v>
      </c>
    </row>
    <row r="45" spans="1:26" s="88" customFormat="1" ht="18" customHeight="1">
      <c r="A45" s="90">
        <f t="shared" si="1"/>
        <v>24</v>
      </c>
      <c r="B45" s="89" t="s">
        <v>66</v>
      </c>
      <c r="C45" s="91"/>
      <c r="D45" s="91"/>
      <c r="E45" s="91"/>
      <c r="F45" s="91"/>
      <c r="G45" s="91">
        <v>15.53256</v>
      </c>
      <c r="H45" s="91">
        <v>7.9455836599999996</v>
      </c>
      <c r="I45" s="91">
        <v>0.75644999999999996</v>
      </c>
      <c r="J45" s="91"/>
      <c r="K45" s="91"/>
      <c r="L45" s="91"/>
      <c r="M45" s="91"/>
      <c r="N45" s="91"/>
      <c r="O45" s="91">
        <v>25.137260000000001</v>
      </c>
      <c r="P45" s="91">
        <v>12.800705412999999</v>
      </c>
      <c r="Q45" s="91">
        <v>1.5090174999999999</v>
      </c>
      <c r="R45" s="91">
        <v>5.6926343256981857</v>
      </c>
      <c r="S45" s="91"/>
      <c r="T45" s="91"/>
      <c r="U45" s="91"/>
      <c r="V45" s="91"/>
      <c r="W45" s="91">
        <v>40.669820000000001</v>
      </c>
      <c r="X45" s="91">
        <v>20.746289073</v>
      </c>
      <c r="Y45" s="91">
        <v>2.2654674999999997</v>
      </c>
      <c r="Z45" s="91">
        <v>5.6581899238796725</v>
      </c>
    </row>
    <row r="46" spans="1:26" s="88" customFormat="1" ht="18" customHeight="1">
      <c r="A46" s="90">
        <f t="shared" si="1"/>
        <v>25</v>
      </c>
      <c r="B46" s="89" t="s">
        <v>68</v>
      </c>
      <c r="C46" s="91"/>
      <c r="D46" s="91"/>
      <c r="E46" s="91"/>
      <c r="F46" s="91"/>
      <c r="G46" s="91"/>
      <c r="H46" s="91"/>
      <c r="I46" s="91"/>
      <c r="J46" s="91"/>
      <c r="K46" s="91"/>
      <c r="L46" s="91"/>
      <c r="M46" s="91"/>
      <c r="N46" s="91"/>
      <c r="O46" s="91"/>
      <c r="P46" s="91"/>
      <c r="Q46" s="91"/>
      <c r="R46" s="91"/>
      <c r="S46" s="91"/>
      <c r="T46" s="91"/>
      <c r="U46" s="91"/>
      <c r="V46" s="91"/>
      <c r="W46" s="91">
        <v>0</v>
      </c>
      <c r="X46" s="91">
        <v>0</v>
      </c>
      <c r="Y46" s="91">
        <v>0</v>
      </c>
      <c r="Z46" s="91"/>
    </row>
    <row r="47" spans="1:26" s="88" customFormat="1" ht="18" customHeight="1">
      <c r="A47" s="90">
        <f t="shared" si="1"/>
        <v>26</v>
      </c>
      <c r="B47" s="89" t="s">
        <v>48</v>
      </c>
      <c r="C47" s="91"/>
      <c r="D47" s="91"/>
      <c r="E47" s="91"/>
      <c r="F47" s="91"/>
      <c r="G47" s="91"/>
      <c r="H47" s="91"/>
      <c r="I47" s="91"/>
      <c r="J47" s="91"/>
      <c r="K47" s="91"/>
      <c r="L47" s="91"/>
      <c r="M47" s="91"/>
      <c r="N47" s="91"/>
      <c r="O47" s="91"/>
      <c r="P47" s="91"/>
      <c r="Q47" s="91"/>
      <c r="R47" s="91"/>
      <c r="S47" s="91"/>
      <c r="T47" s="91"/>
      <c r="U47" s="91"/>
      <c r="V47" s="91"/>
      <c r="W47" s="91">
        <v>0</v>
      </c>
      <c r="X47" s="91">
        <v>0</v>
      </c>
      <c r="Y47" s="91">
        <v>0</v>
      </c>
      <c r="Z47" s="91"/>
    </row>
    <row r="48" spans="1:26" s="88" customFormat="1" ht="18" customHeight="1">
      <c r="A48" s="90">
        <f t="shared" si="1"/>
        <v>27</v>
      </c>
      <c r="B48" s="89" t="s">
        <v>299</v>
      </c>
      <c r="C48" s="91"/>
      <c r="D48" s="91"/>
      <c r="E48" s="91"/>
      <c r="F48" s="91"/>
      <c r="G48" s="91"/>
      <c r="H48" s="91"/>
      <c r="I48" s="91"/>
      <c r="J48" s="91"/>
      <c r="K48" s="91"/>
      <c r="L48" s="91"/>
      <c r="M48" s="91"/>
      <c r="N48" s="91"/>
      <c r="O48" s="91"/>
      <c r="P48" s="91"/>
      <c r="Q48" s="91"/>
      <c r="R48" s="91"/>
      <c r="S48" s="91"/>
      <c r="T48" s="91"/>
      <c r="U48" s="91"/>
      <c r="V48" s="91"/>
      <c r="W48" s="91">
        <v>0</v>
      </c>
      <c r="X48" s="91">
        <v>0</v>
      </c>
      <c r="Y48" s="91">
        <v>0</v>
      </c>
      <c r="Z48" s="91"/>
    </row>
    <row r="49" spans="1:26" s="88" customFormat="1" ht="18" customHeight="1">
      <c r="A49" s="90">
        <f t="shared" si="1"/>
        <v>28</v>
      </c>
      <c r="B49" s="89" t="s">
        <v>73</v>
      </c>
      <c r="C49" s="91"/>
      <c r="D49" s="91"/>
      <c r="E49" s="91"/>
      <c r="F49" s="91"/>
      <c r="G49" s="91"/>
      <c r="H49" s="91"/>
      <c r="I49" s="91"/>
      <c r="J49" s="91"/>
      <c r="K49" s="91"/>
      <c r="L49" s="91"/>
      <c r="M49" s="91"/>
      <c r="N49" s="91"/>
      <c r="O49" s="91">
        <v>1.473788E-2</v>
      </c>
      <c r="P49" s="95">
        <v>6.4846672000000005E-3</v>
      </c>
      <c r="Q49" s="91"/>
      <c r="R49" s="91"/>
      <c r="S49" s="91"/>
      <c r="T49" s="91"/>
      <c r="U49" s="91"/>
      <c r="V49" s="91"/>
      <c r="W49" s="91">
        <v>1.473788E-2</v>
      </c>
      <c r="X49" s="91">
        <v>6.4846672000000005E-3</v>
      </c>
      <c r="Y49" s="91">
        <v>0</v>
      </c>
      <c r="Z49" s="91">
        <v>4.4000000000000004</v>
      </c>
    </row>
    <row r="50" spans="1:26" s="99" customFormat="1" ht="18" customHeight="1">
      <c r="A50" s="98"/>
      <c r="B50" s="98" t="s">
        <v>300</v>
      </c>
      <c r="C50" s="87">
        <v>415.33660724000003</v>
      </c>
      <c r="D50" s="87">
        <v>214.36450443000001</v>
      </c>
      <c r="E50" s="87">
        <v>43.606018223000007</v>
      </c>
      <c r="F50" s="91">
        <v>6.2111193224037944</v>
      </c>
      <c r="G50" s="87">
        <v>222.70776554</v>
      </c>
      <c r="H50" s="87">
        <v>114.53876941400001</v>
      </c>
      <c r="I50" s="87">
        <v>20.808090832000001</v>
      </c>
      <c r="J50" s="91">
        <v>6.0773300795248062</v>
      </c>
      <c r="K50" s="87">
        <v>183.75462132999999</v>
      </c>
      <c r="L50" s="87">
        <v>93.303858401000014</v>
      </c>
      <c r="M50" s="87">
        <v>21.457474781999998</v>
      </c>
      <c r="N50" s="91">
        <v>6.2453576597076825</v>
      </c>
      <c r="O50" s="87">
        <v>119.07095581</v>
      </c>
      <c r="P50" s="87">
        <v>59.953176794000001</v>
      </c>
      <c r="Q50" s="87">
        <v>12.394124409000002</v>
      </c>
      <c r="R50" s="91">
        <v>6.0759822335216382</v>
      </c>
      <c r="S50" s="87">
        <v>29.905364810000002</v>
      </c>
      <c r="T50" s="87">
        <v>12.881300810000001</v>
      </c>
      <c r="U50" s="87">
        <v>3.1040167030000001</v>
      </c>
      <c r="V50" s="91">
        <v>5.3453009567215508</v>
      </c>
      <c r="W50" s="87">
        <v>970.7753147300001</v>
      </c>
      <c r="X50" s="87">
        <v>495.041609849</v>
      </c>
      <c r="Y50" s="87">
        <v>101.36972494899999</v>
      </c>
      <c r="Z50" s="91">
        <v>6.1436598742097059</v>
      </c>
    </row>
    <row r="51" spans="1:26" s="88" customFormat="1" ht="14.25" customHeight="1">
      <c r="A51" s="89"/>
      <c r="B51" s="98" t="s">
        <v>301</v>
      </c>
      <c r="C51" s="91"/>
      <c r="D51" s="91"/>
      <c r="E51" s="91"/>
      <c r="F51" s="91"/>
      <c r="G51" s="91"/>
      <c r="H51" s="91"/>
      <c r="I51" s="91"/>
      <c r="J51" s="91"/>
      <c r="K51" s="91"/>
      <c r="L51" s="91"/>
      <c r="M51" s="91"/>
      <c r="N51" s="91"/>
      <c r="O51" s="91"/>
      <c r="P51" s="91"/>
      <c r="Q51" s="91"/>
      <c r="R51" s="91"/>
      <c r="S51" s="91"/>
      <c r="T51" s="91"/>
      <c r="U51" s="91"/>
      <c r="V51" s="91"/>
      <c r="W51" s="91">
        <v>0</v>
      </c>
      <c r="X51" s="91">
        <v>0</v>
      </c>
      <c r="Y51" s="91">
        <v>0</v>
      </c>
      <c r="Z51" s="91"/>
    </row>
    <row r="52" spans="1:26" s="88" customFormat="1" ht="18" customHeight="1">
      <c r="A52" s="90">
        <f>A49+1</f>
        <v>29</v>
      </c>
      <c r="B52" s="89" t="s">
        <v>51</v>
      </c>
      <c r="C52" s="91"/>
      <c r="D52" s="91"/>
      <c r="E52" s="91"/>
      <c r="F52" s="91"/>
      <c r="G52" s="91"/>
      <c r="H52" s="91"/>
      <c r="I52" s="91"/>
      <c r="J52" s="91"/>
      <c r="K52" s="91"/>
      <c r="L52" s="91"/>
      <c r="M52" s="91"/>
      <c r="N52" s="91"/>
      <c r="O52" s="91"/>
      <c r="P52" s="91"/>
      <c r="Q52" s="91"/>
      <c r="R52" s="91"/>
      <c r="S52" s="91">
        <v>58.109900000000003</v>
      </c>
      <c r="T52" s="91">
        <v>31.553988190000002</v>
      </c>
      <c r="U52" s="91">
        <v>3.3279999999999998</v>
      </c>
      <c r="V52" s="91">
        <v>6.0027616963718753</v>
      </c>
      <c r="W52" s="91">
        <v>58.109900000000003</v>
      </c>
      <c r="X52" s="91">
        <v>31.553988190000002</v>
      </c>
      <c r="Y52" s="91">
        <v>3.3279999999999998</v>
      </c>
      <c r="Z52" s="91">
        <v>6.0027616963718753</v>
      </c>
    </row>
    <row r="53" spans="1:26" s="88" customFormat="1" ht="18" customHeight="1">
      <c r="A53" s="90">
        <f t="shared" ref="A53:A59" si="2">A52+1</f>
        <v>30</v>
      </c>
      <c r="B53" s="89" t="s">
        <v>56</v>
      </c>
      <c r="C53" s="91"/>
      <c r="D53" s="91"/>
      <c r="E53" s="91"/>
      <c r="F53" s="91"/>
      <c r="G53" s="91"/>
      <c r="H53" s="91"/>
      <c r="I53" s="91"/>
      <c r="J53" s="91"/>
      <c r="K53" s="91">
        <v>9.4825350000000004</v>
      </c>
      <c r="L53" s="91">
        <v>4.86852515</v>
      </c>
      <c r="M53" s="91">
        <v>1.7104999999999999</v>
      </c>
      <c r="N53" s="91">
        <v>6.9380446789808836</v>
      </c>
      <c r="O53" s="91">
        <v>2.5615999999999999</v>
      </c>
      <c r="P53" s="91">
        <v>1.27028026</v>
      </c>
      <c r="Q53" s="91">
        <v>0.19175</v>
      </c>
      <c r="R53" s="91">
        <v>5.7074885227982524</v>
      </c>
      <c r="S53" s="91">
        <v>51.990360000000003</v>
      </c>
      <c r="T53" s="91">
        <v>27.448172939999999</v>
      </c>
      <c r="U53" s="91">
        <v>8.2799999999999994</v>
      </c>
      <c r="V53" s="91">
        <v>6.8720764657140281</v>
      </c>
      <c r="W53" s="91">
        <v>64.034495000000007</v>
      </c>
      <c r="X53" s="91">
        <v>33.586978349999995</v>
      </c>
      <c r="Y53" s="91">
        <v>10.18225</v>
      </c>
      <c r="Z53" s="91">
        <v>6.8352578325166755</v>
      </c>
    </row>
    <row r="54" spans="1:26" s="88" customFormat="1" ht="18" customHeight="1">
      <c r="A54" s="90">
        <f t="shared" si="2"/>
        <v>31</v>
      </c>
      <c r="B54" s="89" t="s">
        <v>48</v>
      </c>
      <c r="C54" s="91"/>
      <c r="D54" s="91"/>
      <c r="E54" s="91"/>
      <c r="F54" s="91"/>
      <c r="G54" s="91">
        <v>77.758809999999997</v>
      </c>
      <c r="H54" s="91">
        <v>41.212169299999999</v>
      </c>
      <c r="I54" s="91">
        <v>6.1710000000000003</v>
      </c>
      <c r="J54" s="91">
        <v>6.0936078239880471</v>
      </c>
      <c r="K54" s="91">
        <v>39.023200000000003</v>
      </c>
      <c r="L54" s="91">
        <v>20.682296000000001</v>
      </c>
      <c r="M54" s="91">
        <v>3.65</v>
      </c>
      <c r="N54" s="91">
        <v>6.2353410279013506</v>
      </c>
      <c r="O54" s="91">
        <v>76.570999999999998</v>
      </c>
      <c r="P54" s="91">
        <v>40.582630000000002</v>
      </c>
      <c r="Q54" s="91">
        <v>8.0172500000000007</v>
      </c>
      <c r="R54" s="91">
        <v>6.3470347781797285</v>
      </c>
      <c r="S54" s="91">
        <v>35.625</v>
      </c>
      <c r="T54" s="91">
        <v>17.267400000000002</v>
      </c>
      <c r="U54" s="91">
        <v>2.82565</v>
      </c>
      <c r="V54" s="91">
        <v>5.6401543859649133</v>
      </c>
      <c r="W54" s="91">
        <v>228.97800999999998</v>
      </c>
      <c r="X54" s="91">
        <v>119.74449530000001</v>
      </c>
      <c r="Y54" s="91">
        <v>20.663900000000002</v>
      </c>
      <c r="Z54" s="91">
        <v>6.1319598026028803</v>
      </c>
    </row>
    <row r="55" spans="1:26" s="88" customFormat="1" ht="18" customHeight="1">
      <c r="A55" s="90">
        <f t="shared" si="2"/>
        <v>32</v>
      </c>
      <c r="B55" s="89" t="s">
        <v>62</v>
      </c>
      <c r="C55" s="91"/>
      <c r="D55" s="91"/>
      <c r="E55" s="91"/>
      <c r="F55" s="91"/>
      <c r="G55" s="91"/>
      <c r="H55" s="91"/>
      <c r="I55" s="91"/>
      <c r="J55" s="91"/>
      <c r="K55" s="91"/>
      <c r="L55" s="91"/>
      <c r="M55" s="91"/>
      <c r="N55" s="91"/>
      <c r="O55" s="91">
        <v>401.55176999999998</v>
      </c>
      <c r="P55" s="91">
        <v>210.25205</v>
      </c>
      <c r="Q55" s="91">
        <v>33.147824999999997</v>
      </c>
      <c r="R55" s="91">
        <v>6.0614818109256507</v>
      </c>
      <c r="S55" s="91">
        <v>1.385</v>
      </c>
      <c r="T55" s="91">
        <v>0.72636999999999996</v>
      </c>
      <c r="U55" s="91">
        <v>5.3859000000000004</v>
      </c>
      <c r="V55" s="91">
        <v>44.131913357400727</v>
      </c>
      <c r="W55" s="91">
        <v>402.93676999999997</v>
      </c>
      <c r="X55" s="91">
        <v>210.97842</v>
      </c>
      <c r="Y55" s="91">
        <v>38.533724999999997</v>
      </c>
      <c r="Z55" s="91">
        <v>6.1923399296619177</v>
      </c>
    </row>
    <row r="56" spans="1:26" s="88" customFormat="1" ht="18" customHeight="1">
      <c r="A56" s="90">
        <f t="shared" si="2"/>
        <v>33</v>
      </c>
      <c r="B56" s="89" t="s">
        <v>66</v>
      </c>
      <c r="C56" s="91"/>
      <c r="D56" s="91"/>
      <c r="E56" s="91"/>
      <c r="F56" s="91"/>
      <c r="G56" s="91"/>
      <c r="H56" s="91"/>
      <c r="I56" s="91"/>
      <c r="J56" s="91"/>
      <c r="K56" s="91">
        <v>23.897310999999998</v>
      </c>
      <c r="L56" s="91">
        <v>12.388416640000001</v>
      </c>
      <c r="M56" s="91">
        <v>3.3530000000000002</v>
      </c>
      <c r="N56" s="91">
        <v>6.5871079135221535</v>
      </c>
      <c r="O56" s="91">
        <v>66.056240000000003</v>
      </c>
      <c r="P56" s="91">
        <v>34.60962877</v>
      </c>
      <c r="Q56" s="91">
        <v>5.1012500000000003</v>
      </c>
      <c r="R56" s="91">
        <v>6.0116771360283296</v>
      </c>
      <c r="S56" s="91"/>
      <c r="T56" s="91"/>
      <c r="U56" s="91"/>
      <c r="V56" s="91"/>
      <c r="W56" s="91">
        <v>89.953551000000004</v>
      </c>
      <c r="X56" s="91">
        <v>46.998045410000003</v>
      </c>
      <c r="Y56" s="91">
        <v>8.45425</v>
      </c>
      <c r="Z56" s="91">
        <v>6.1645476797241736</v>
      </c>
    </row>
    <row r="57" spans="1:26" s="88" customFormat="1" ht="18" customHeight="1">
      <c r="A57" s="90">
        <f t="shared" si="2"/>
        <v>34</v>
      </c>
      <c r="B57" s="89" t="s">
        <v>68</v>
      </c>
      <c r="C57" s="91"/>
      <c r="D57" s="91"/>
      <c r="E57" s="91"/>
      <c r="F57" s="91"/>
      <c r="G57" s="91"/>
      <c r="H57" s="91"/>
      <c r="I57" s="91"/>
      <c r="J57" s="91"/>
      <c r="K57" s="91"/>
      <c r="L57" s="91"/>
      <c r="M57" s="91"/>
      <c r="N57" s="91"/>
      <c r="O57" s="91"/>
      <c r="P57" s="91"/>
      <c r="Q57" s="91"/>
      <c r="R57" s="91"/>
      <c r="S57" s="91"/>
      <c r="T57" s="91"/>
      <c r="U57" s="91"/>
      <c r="V57" s="91"/>
      <c r="W57" s="91"/>
      <c r="X57" s="91"/>
      <c r="Y57" s="91"/>
      <c r="Z57" s="91"/>
    </row>
    <row r="58" spans="1:26" s="88" customFormat="1" ht="18" customHeight="1">
      <c r="A58" s="90">
        <f t="shared" si="2"/>
        <v>35</v>
      </c>
      <c r="B58" s="89" t="s">
        <v>70</v>
      </c>
      <c r="C58" s="91"/>
      <c r="D58" s="91"/>
      <c r="E58" s="91"/>
      <c r="F58" s="91"/>
      <c r="G58" s="91"/>
      <c r="H58" s="91"/>
      <c r="I58" s="91"/>
      <c r="J58" s="91"/>
      <c r="K58" s="91">
        <v>0.68799999999999994</v>
      </c>
      <c r="L58" s="91">
        <v>0.49536000000000002</v>
      </c>
      <c r="M58" s="91">
        <v>4.3099999999999999E-2</v>
      </c>
      <c r="N58" s="91">
        <v>7.8264534883720946</v>
      </c>
      <c r="O58" s="91">
        <v>2.469716</v>
      </c>
      <c r="P58" s="91">
        <v>1.7781955199999999</v>
      </c>
      <c r="Q58" s="91">
        <v>0</v>
      </c>
      <c r="R58" s="91">
        <v>7.1999999999999993</v>
      </c>
      <c r="S58" s="91">
        <v>4.2000000000000003E-2</v>
      </c>
      <c r="T58" s="91">
        <v>3.024E-2</v>
      </c>
      <c r="U58" s="91">
        <v>0</v>
      </c>
      <c r="V58" s="91">
        <v>7.1999999999999993</v>
      </c>
      <c r="W58" s="91">
        <v>3.1997159999999996</v>
      </c>
      <c r="X58" s="91">
        <v>2.30379552</v>
      </c>
      <c r="Y58" s="91">
        <v>4.3099999999999999E-2</v>
      </c>
      <c r="Z58" s="91">
        <v>7.3346994545765947</v>
      </c>
    </row>
    <row r="59" spans="1:26" s="88" customFormat="1" ht="18" customHeight="1">
      <c r="A59" s="90">
        <f t="shared" si="2"/>
        <v>36</v>
      </c>
      <c r="B59" s="89" t="s">
        <v>73</v>
      </c>
      <c r="C59" s="91"/>
      <c r="D59" s="91"/>
      <c r="E59" s="91"/>
      <c r="F59" s="91"/>
      <c r="G59" s="91"/>
      <c r="H59" s="91"/>
      <c r="I59" s="91"/>
      <c r="J59" s="91"/>
      <c r="K59" s="91"/>
      <c r="L59" s="91"/>
      <c r="M59" s="91"/>
      <c r="N59" s="91"/>
      <c r="O59" s="91">
        <v>11.35</v>
      </c>
      <c r="P59" s="91">
        <v>4.9372499999999997</v>
      </c>
      <c r="Q59" s="91"/>
      <c r="R59" s="91">
        <v>4.3499999999999996</v>
      </c>
      <c r="S59" s="91">
        <v>3.71</v>
      </c>
      <c r="T59" s="91">
        <v>1.6138499999999998</v>
      </c>
      <c r="U59" s="91">
        <v>0</v>
      </c>
      <c r="V59" s="91">
        <v>4.3499999999999996</v>
      </c>
      <c r="W59" s="91">
        <v>15.059999999999999</v>
      </c>
      <c r="X59" s="91">
        <v>6.5510999999999999</v>
      </c>
      <c r="Y59" s="91">
        <v>0</v>
      </c>
      <c r="Z59" s="91">
        <v>4.3499999999999996</v>
      </c>
    </row>
    <row r="60" spans="1:26" s="99" customFormat="1" ht="18" customHeight="1">
      <c r="A60" s="98"/>
      <c r="B60" s="98" t="s">
        <v>302</v>
      </c>
      <c r="C60" s="87">
        <v>0</v>
      </c>
      <c r="D60" s="87">
        <v>0</v>
      </c>
      <c r="E60" s="87">
        <v>0</v>
      </c>
      <c r="F60" s="91"/>
      <c r="G60" s="87">
        <v>77.758809999999997</v>
      </c>
      <c r="H60" s="87">
        <v>41.212169299999999</v>
      </c>
      <c r="I60" s="87">
        <v>6.1710000000000003</v>
      </c>
      <c r="J60" s="91">
        <v>6.0936078239880471</v>
      </c>
      <c r="K60" s="87">
        <v>73.091046000000006</v>
      </c>
      <c r="L60" s="87">
        <v>38.434597789999998</v>
      </c>
      <c r="M60" s="87">
        <v>8.7566000000000006</v>
      </c>
      <c r="N60" s="91">
        <v>6.4564950664408318</v>
      </c>
      <c r="O60" s="87">
        <v>560.56032599999992</v>
      </c>
      <c r="P60" s="87">
        <v>293.43003454999996</v>
      </c>
      <c r="Q60" s="87">
        <v>46.458075000000001</v>
      </c>
      <c r="R60" s="91">
        <v>6.0633636343004413</v>
      </c>
      <c r="S60" s="87">
        <v>150.86225999999999</v>
      </c>
      <c r="T60" s="87">
        <v>78.640021130000008</v>
      </c>
      <c r="U60" s="87">
        <v>19.81955</v>
      </c>
      <c r="V60" s="91">
        <v>6.526454736260745</v>
      </c>
      <c r="W60" s="87">
        <v>862.27244199999984</v>
      </c>
      <c r="X60" s="87">
        <v>451.71682277000002</v>
      </c>
      <c r="Y60" s="87">
        <v>81.205224999999999</v>
      </c>
      <c r="Z60" s="91">
        <v>6.1804369687834715</v>
      </c>
    </row>
    <row r="61" spans="1:26" s="99" customFormat="1" ht="18" customHeight="1">
      <c r="A61" s="98"/>
      <c r="B61" s="98" t="s">
        <v>303</v>
      </c>
      <c r="C61" s="100">
        <v>1270.12014011</v>
      </c>
      <c r="D61" s="87">
        <v>632.38496235959997</v>
      </c>
      <c r="E61" s="87">
        <v>66.374355904000012</v>
      </c>
      <c r="F61" s="91">
        <v>5.5015214403503849</v>
      </c>
      <c r="G61" s="87">
        <v>838.54010853</v>
      </c>
      <c r="H61" s="87">
        <v>356.73119132600004</v>
      </c>
      <c r="I61" s="87">
        <v>43.004334765999999</v>
      </c>
      <c r="J61" s="91">
        <v>4.7670412187290019</v>
      </c>
      <c r="K61" s="87">
        <v>854.54999320999991</v>
      </c>
      <c r="L61" s="87">
        <v>405.39995903470003</v>
      </c>
      <c r="M61" s="87">
        <v>48.539673631999996</v>
      </c>
      <c r="N61" s="91">
        <v>5.3120313179283762</v>
      </c>
      <c r="O61" s="87">
        <v>1012.2506554499998</v>
      </c>
      <c r="P61" s="87">
        <v>489.49392352149994</v>
      </c>
      <c r="Q61" s="87">
        <v>72.620415046999995</v>
      </c>
      <c r="R61" s="91">
        <v>5.553114098193495</v>
      </c>
      <c r="S61" s="100">
        <v>503.01572511999996</v>
      </c>
      <c r="T61" s="87">
        <v>218.1038624338</v>
      </c>
      <c r="U61" s="87">
        <v>34.771572954999996</v>
      </c>
      <c r="V61" s="91">
        <v>5.0271874766633546</v>
      </c>
      <c r="W61" s="87">
        <v>4478.4766224199993</v>
      </c>
      <c r="X61" s="87">
        <v>2102.1138986756</v>
      </c>
      <c r="Y61" s="87">
        <v>265.31035230399993</v>
      </c>
      <c r="Z61" s="91">
        <v>5.2862266582522288</v>
      </c>
    </row>
    <row r="62" spans="1:26" s="88" customFormat="1" ht="18" customHeight="1">
      <c r="A62" s="90">
        <v>36</v>
      </c>
      <c r="B62" s="89" t="s">
        <v>324</v>
      </c>
      <c r="C62" s="91">
        <v>1562.71</v>
      </c>
      <c r="D62" s="91"/>
      <c r="E62" s="91"/>
      <c r="F62" s="91"/>
      <c r="G62" s="91">
        <v>1183.69</v>
      </c>
      <c r="H62" s="91"/>
      <c r="I62" s="91"/>
      <c r="J62" s="91"/>
      <c r="K62" s="91">
        <v>1303.32</v>
      </c>
      <c r="L62" s="91"/>
      <c r="M62" s="91"/>
      <c r="N62" s="91"/>
      <c r="O62" s="91">
        <v>1454.67</v>
      </c>
      <c r="P62" s="91"/>
      <c r="Q62" s="91"/>
      <c r="R62" s="91"/>
      <c r="S62" s="91">
        <v>740.2</v>
      </c>
      <c r="T62" s="91">
        <f>78.64-T60</f>
        <v>-2.1130000007474337E-5</v>
      </c>
      <c r="U62" s="91"/>
      <c r="V62" s="91"/>
      <c r="W62" s="91">
        <f>C62+G62+K62+O62+S62</f>
        <v>6244.59</v>
      </c>
      <c r="X62" s="91"/>
      <c r="Y62" s="91"/>
      <c r="Z62" s="91"/>
    </row>
    <row r="63" spans="1:26" s="88" customFormat="1" ht="18" customHeight="1">
      <c r="A63" s="90">
        <f>A62+1</f>
        <v>37</v>
      </c>
      <c r="B63" s="89" t="s">
        <v>325</v>
      </c>
      <c r="C63" s="91">
        <f>C62-C61</f>
        <v>292.58985989000007</v>
      </c>
      <c r="D63" s="91"/>
      <c r="E63" s="91"/>
      <c r="F63" s="91"/>
      <c r="G63" s="91">
        <f>G62-G61</f>
        <v>345.14989147000006</v>
      </c>
      <c r="H63" s="91"/>
      <c r="I63" s="91"/>
      <c r="J63" s="91"/>
      <c r="K63" s="91">
        <f>K62-K61</f>
        <v>448.77000679000002</v>
      </c>
      <c r="L63" s="91"/>
      <c r="M63" s="91"/>
      <c r="N63" s="91"/>
      <c r="O63" s="91">
        <f>O62-O61</f>
        <v>442.41934455000023</v>
      </c>
      <c r="P63" s="91"/>
      <c r="Q63" s="91"/>
      <c r="R63" s="91"/>
      <c r="S63" s="91">
        <f>S62-S61</f>
        <v>237.18427488000009</v>
      </c>
      <c r="T63" s="91"/>
      <c r="U63" s="91"/>
      <c r="V63" s="91"/>
      <c r="W63" s="91">
        <f>W62-W61</f>
        <v>1766.1133775800008</v>
      </c>
      <c r="X63" s="91"/>
      <c r="Y63" s="91"/>
      <c r="Z63" s="91"/>
    </row>
    <row r="64" spans="1:26" s="88" customFormat="1" ht="18" customHeight="1">
      <c r="A64" s="90">
        <f>A63+1</f>
        <v>38</v>
      </c>
      <c r="B64" s="101" t="s">
        <v>326</v>
      </c>
      <c r="C64" s="102">
        <f>C63/C62</f>
        <v>0.18723234630225702</v>
      </c>
      <c r="D64" s="91"/>
      <c r="E64" s="91"/>
      <c r="F64" s="91"/>
      <c r="G64" s="102">
        <f>G63/G62</f>
        <v>0.29158807751184856</v>
      </c>
      <c r="H64" s="91"/>
      <c r="I64" s="91"/>
      <c r="J64" s="91"/>
      <c r="K64" s="102">
        <f>K63/K62</f>
        <v>0.344328335934383</v>
      </c>
      <c r="L64" s="91"/>
      <c r="M64" s="91"/>
      <c r="N64" s="91"/>
      <c r="O64" s="102">
        <f>O63/O62</f>
        <v>0.30413725762544097</v>
      </c>
      <c r="P64" s="91"/>
      <c r="Q64" s="91"/>
      <c r="R64" s="91"/>
      <c r="S64" s="102">
        <f>S63/S62</f>
        <v>0.32043268694947319</v>
      </c>
      <c r="T64" s="91"/>
      <c r="U64" s="91"/>
      <c r="V64" s="91"/>
      <c r="W64" s="102">
        <f>W63/W62</f>
        <v>0.28282295196001672</v>
      </c>
      <c r="X64" s="91"/>
      <c r="Y64" s="91"/>
      <c r="Z64" s="91"/>
    </row>
    <row r="65" spans="1:26" s="88" customFormat="1" ht="18" customHeight="1">
      <c r="A65" s="90">
        <f>A64+1</f>
        <v>39</v>
      </c>
      <c r="B65" s="89" t="s">
        <v>327</v>
      </c>
      <c r="C65" s="102">
        <v>0.91920000000000002</v>
      </c>
      <c r="D65" s="91"/>
      <c r="E65" s="91"/>
      <c r="F65" s="91"/>
      <c r="G65" s="102">
        <v>0.88990000000000002</v>
      </c>
      <c r="H65" s="91"/>
      <c r="I65" s="91"/>
      <c r="J65" s="91"/>
      <c r="K65" s="102">
        <v>0.81310000000000004</v>
      </c>
      <c r="L65" s="91"/>
      <c r="M65" s="91"/>
      <c r="N65" s="91"/>
      <c r="O65" s="102">
        <v>0.93720000000000003</v>
      </c>
      <c r="P65" s="91"/>
      <c r="Q65" s="91"/>
      <c r="R65" s="91"/>
      <c r="S65" s="102">
        <v>0.88239999999999996</v>
      </c>
      <c r="T65" s="91"/>
      <c r="U65" s="91"/>
      <c r="V65" s="91"/>
      <c r="W65" s="102">
        <v>0.879</v>
      </c>
      <c r="X65" s="91"/>
      <c r="Y65" s="91"/>
      <c r="Z65" s="91"/>
    </row>
    <row r="66" spans="1:26" s="88" customFormat="1" ht="16.5" customHeight="1">
      <c r="A66" s="90">
        <f>A65+1</f>
        <v>40</v>
      </c>
      <c r="B66" s="101" t="s">
        <v>328</v>
      </c>
      <c r="C66" s="102">
        <f>1-(C65*(1-C64))</f>
        <v>0.25290397272103471</v>
      </c>
      <c r="D66" s="91"/>
      <c r="E66" s="91"/>
      <c r="F66" s="91"/>
      <c r="G66" s="102">
        <f>1-(G65*(1-G64))</f>
        <v>0.36958423017779407</v>
      </c>
      <c r="H66" s="91"/>
      <c r="I66" s="91"/>
      <c r="J66" s="91"/>
      <c r="K66" s="102">
        <f>1-(K65*(1-K64))</f>
        <v>0.4668733699482468</v>
      </c>
      <c r="L66" s="91"/>
      <c r="M66" s="91"/>
      <c r="N66" s="91"/>
      <c r="O66" s="102">
        <f>1-(O65*(1-O64))</f>
        <v>0.34783743784656329</v>
      </c>
      <c r="P66" s="91"/>
      <c r="Q66" s="91"/>
      <c r="R66" s="91"/>
      <c r="S66" s="102">
        <f>1-(S65*(1-S64))</f>
        <v>0.40034980296421507</v>
      </c>
      <c r="T66" s="91"/>
      <c r="U66" s="91"/>
      <c r="V66" s="91"/>
      <c r="W66" s="102">
        <f>1-(W65*(1-W64))</f>
        <v>0.36960137477285471</v>
      </c>
      <c r="X66" s="91"/>
      <c r="Y66" s="91"/>
      <c r="Z66" s="91"/>
    </row>
    <row r="67" spans="1:26" hidden="1">
      <c r="C67" s="103"/>
      <c r="D67" s="103"/>
      <c r="E67" s="103"/>
      <c r="F67" s="103"/>
      <c r="G67" s="103"/>
      <c r="H67" s="103"/>
      <c r="I67" s="103"/>
      <c r="J67" s="103"/>
      <c r="R67" s="91"/>
      <c r="V67" s="91"/>
      <c r="W67" s="104"/>
    </row>
    <row r="68" spans="1:26">
      <c r="C68" s="103"/>
      <c r="D68" s="103"/>
      <c r="E68" s="103"/>
      <c r="F68" s="103"/>
      <c r="G68" s="103"/>
      <c r="H68" s="103"/>
      <c r="I68" s="103"/>
      <c r="J68" s="103"/>
    </row>
    <row r="69" spans="1:26">
      <c r="C69" s="103"/>
      <c r="D69" s="103"/>
      <c r="E69" s="103"/>
      <c r="F69" s="103"/>
      <c r="G69" s="103"/>
      <c r="H69" s="103"/>
      <c r="I69" s="103"/>
      <c r="J69" s="103"/>
    </row>
    <row r="70" spans="1:26" s="84" customFormat="1">
      <c r="B70" s="82"/>
      <c r="C70" s="103"/>
      <c r="D70" s="103"/>
      <c r="E70" s="103"/>
      <c r="F70" s="103"/>
      <c r="G70" s="103"/>
      <c r="H70" s="103"/>
      <c r="I70" s="103"/>
      <c r="J70" s="103"/>
    </row>
    <row r="71" spans="1:26" s="84" customFormat="1">
      <c r="B71" s="82"/>
      <c r="C71" s="103"/>
      <c r="D71" s="103"/>
      <c r="E71" s="103"/>
      <c r="F71" s="103"/>
      <c r="G71" s="103"/>
      <c r="H71" s="103"/>
      <c r="I71" s="103"/>
      <c r="J71" s="103"/>
    </row>
    <row r="72" spans="1:26" s="84" customFormat="1">
      <c r="B72" s="82"/>
      <c r="C72" s="103"/>
      <c r="D72" s="103"/>
      <c r="E72" s="103"/>
      <c r="F72" s="103"/>
      <c r="G72" s="103"/>
      <c r="H72" s="103"/>
      <c r="I72" s="103"/>
      <c r="J72" s="103"/>
    </row>
    <row r="73" spans="1:26" s="84" customFormat="1">
      <c r="B73" s="82"/>
      <c r="C73" s="103"/>
      <c r="D73" s="103"/>
      <c r="E73" s="103"/>
      <c r="F73" s="103"/>
      <c r="G73" s="103"/>
      <c r="H73" s="103"/>
      <c r="I73" s="103"/>
      <c r="J73" s="103"/>
    </row>
    <row r="74" spans="1:26" s="84" customFormat="1">
      <c r="B74" s="82"/>
      <c r="C74" s="103"/>
      <c r="D74" s="103"/>
      <c r="E74" s="103"/>
      <c r="F74" s="103"/>
      <c r="G74" s="103"/>
      <c r="H74" s="103"/>
      <c r="I74" s="103"/>
      <c r="J74" s="103"/>
    </row>
    <row r="75" spans="1:26" s="84" customFormat="1">
      <c r="B75" s="82"/>
      <c r="C75" s="103"/>
      <c r="D75" s="103"/>
      <c r="E75" s="103"/>
      <c r="F75" s="103"/>
      <c r="G75" s="103"/>
      <c r="H75" s="103"/>
      <c r="I75" s="103"/>
      <c r="J75" s="103"/>
    </row>
    <row r="76" spans="1:26" s="84" customFormat="1">
      <c r="B76" s="82"/>
      <c r="C76" s="103"/>
      <c r="D76" s="103"/>
      <c r="E76" s="103"/>
      <c r="F76" s="103"/>
      <c r="G76" s="103"/>
      <c r="H76" s="103"/>
      <c r="I76" s="103"/>
      <c r="J76" s="103"/>
    </row>
    <row r="77" spans="1:26" s="84" customFormat="1">
      <c r="B77" s="82"/>
      <c r="C77" s="103"/>
      <c r="D77" s="103"/>
      <c r="E77" s="103"/>
      <c r="F77" s="103"/>
      <c r="G77" s="103"/>
      <c r="H77" s="103"/>
      <c r="I77" s="103"/>
      <c r="J77" s="103"/>
    </row>
    <row r="78" spans="1:26" s="84" customFormat="1">
      <c r="B78" s="82"/>
      <c r="C78" s="103"/>
      <c r="D78" s="103"/>
      <c r="E78" s="103"/>
      <c r="F78" s="103"/>
      <c r="G78" s="103"/>
      <c r="H78" s="103"/>
      <c r="I78" s="103"/>
      <c r="J78" s="103"/>
    </row>
    <row r="79" spans="1:26" s="84" customFormat="1">
      <c r="B79" s="82"/>
      <c r="C79" s="103"/>
      <c r="D79" s="103"/>
      <c r="E79" s="103"/>
      <c r="F79" s="103"/>
      <c r="G79" s="103"/>
      <c r="H79" s="103"/>
      <c r="I79" s="103"/>
      <c r="J79" s="103"/>
    </row>
    <row r="80" spans="1:26" s="84" customFormat="1">
      <c r="B80" s="82"/>
      <c r="C80" s="103"/>
      <c r="D80" s="103"/>
      <c r="E80" s="103"/>
      <c r="F80" s="103"/>
      <c r="G80" s="103"/>
      <c r="H80" s="103"/>
      <c r="I80" s="103"/>
      <c r="J80" s="103"/>
    </row>
    <row r="81" spans="2:10" s="84" customFormat="1">
      <c r="B81" s="82"/>
      <c r="C81" s="103"/>
      <c r="D81" s="103"/>
      <c r="E81" s="103"/>
      <c r="F81" s="103"/>
      <c r="G81" s="103"/>
      <c r="H81" s="103"/>
      <c r="I81" s="103"/>
      <c r="J81" s="103"/>
    </row>
    <row r="82" spans="2:10" s="84" customFormat="1">
      <c r="B82" s="82"/>
      <c r="C82" s="103"/>
      <c r="D82" s="103"/>
      <c r="E82" s="103"/>
      <c r="F82" s="103"/>
      <c r="G82" s="103"/>
      <c r="H82" s="103"/>
      <c r="I82" s="103"/>
      <c r="J82" s="103"/>
    </row>
    <row r="83" spans="2:10" s="84" customFormat="1">
      <c r="B83" s="82"/>
      <c r="C83" s="103"/>
      <c r="D83" s="103"/>
      <c r="E83" s="103"/>
      <c r="F83" s="103"/>
      <c r="G83" s="103"/>
      <c r="H83" s="103"/>
      <c r="I83" s="103"/>
      <c r="J83" s="103"/>
    </row>
    <row r="84" spans="2:10" s="84" customFormat="1">
      <c r="B84" s="82"/>
      <c r="C84" s="103"/>
      <c r="D84" s="103"/>
      <c r="E84" s="103"/>
      <c r="F84" s="103"/>
      <c r="G84" s="103"/>
      <c r="H84" s="103"/>
      <c r="I84" s="103"/>
      <c r="J84" s="103"/>
    </row>
    <row r="85" spans="2:10" s="84" customFormat="1">
      <c r="B85" s="82"/>
      <c r="C85" s="103"/>
      <c r="D85" s="103"/>
      <c r="E85" s="103"/>
      <c r="F85" s="103"/>
      <c r="G85" s="103"/>
      <c r="H85" s="103"/>
      <c r="I85" s="103"/>
      <c r="J85" s="103"/>
    </row>
    <row r="86" spans="2:10" s="84" customFormat="1">
      <c r="B86" s="82"/>
      <c r="C86" s="103"/>
      <c r="D86" s="103"/>
      <c r="E86" s="103"/>
      <c r="F86" s="103"/>
      <c r="G86" s="103"/>
      <c r="H86" s="103"/>
      <c r="I86" s="103"/>
      <c r="J86" s="103"/>
    </row>
    <row r="87" spans="2:10" s="84" customFormat="1">
      <c r="B87" s="82"/>
      <c r="C87" s="103"/>
      <c r="D87" s="103"/>
      <c r="E87" s="103"/>
      <c r="F87" s="103"/>
      <c r="G87" s="103"/>
      <c r="H87" s="103"/>
      <c r="I87" s="103"/>
      <c r="J87" s="103"/>
    </row>
    <row r="88" spans="2:10" s="84" customFormat="1">
      <c r="B88" s="82"/>
      <c r="C88" s="103"/>
      <c r="D88" s="103"/>
      <c r="E88" s="103"/>
      <c r="F88" s="103"/>
      <c r="G88" s="103"/>
      <c r="H88" s="103"/>
      <c r="I88" s="103"/>
      <c r="J88" s="103"/>
    </row>
    <row r="89" spans="2:10" s="84" customFormat="1">
      <c r="B89" s="82"/>
      <c r="C89" s="103"/>
      <c r="D89" s="103"/>
      <c r="E89" s="103"/>
      <c r="F89" s="103"/>
      <c r="G89" s="103"/>
      <c r="H89" s="103"/>
      <c r="I89" s="103"/>
      <c r="J89" s="103"/>
    </row>
    <row r="90" spans="2:10" s="84" customFormat="1">
      <c r="B90" s="82"/>
      <c r="C90" s="103"/>
      <c r="D90" s="103"/>
      <c r="E90" s="103"/>
      <c r="F90" s="103"/>
      <c r="G90" s="103"/>
      <c r="H90" s="103"/>
      <c r="I90" s="103"/>
      <c r="J90" s="103"/>
    </row>
    <row r="91" spans="2:10" s="84" customFormat="1">
      <c r="B91" s="82"/>
      <c r="C91" s="103"/>
      <c r="D91" s="103"/>
      <c r="E91" s="103"/>
      <c r="F91" s="103"/>
      <c r="G91" s="103"/>
      <c r="H91" s="103"/>
      <c r="I91" s="103"/>
      <c r="J91" s="103"/>
    </row>
    <row r="92" spans="2:10" s="84" customFormat="1">
      <c r="B92" s="82"/>
      <c r="C92" s="103"/>
      <c r="D92" s="103"/>
      <c r="E92" s="103"/>
      <c r="F92" s="103"/>
      <c r="G92" s="103"/>
      <c r="H92" s="103"/>
      <c r="I92" s="103"/>
      <c r="J92" s="103"/>
    </row>
    <row r="93" spans="2:10" s="84" customFormat="1">
      <c r="B93" s="82"/>
      <c r="C93" s="103"/>
      <c r="D93" s="103"/>
      <c r="E93" s="103"/>
      <c r="F93" s="103"/>
      <c r="G93" s="103"/>
      <c r="H93" s="103"/>
      <c r="I93" s="103"/>
      <c r="J93" s="103"/>
    </row>
    <row r="94" spans="2:10" s="84" customFormat="1">
      <c r="B94" s="82"/>
      <c r="C94" s="103"/>
      <c r="D94" s="103"/>
      <c r="E94" s="103"/>
      <c r="F94" s="103"/>
      <c r="G94" s="103"/>
      <c r="H94" s="103"/>
      <c r="I94" s="103"/>
      <c r="J94" s="103"/>
    </row>
    <row r="95" spans="2:10" s="84" customFormat="1">
      <c r="B95" s="82"/>
      <c r="C95" s="103"/>
      <c r="D95" s="103"/>
      <c r="E95" s="103"/>
      <c r="F95" s="103"/>
      <c r="G95" s="103"/>
      <c r="H95" s="103"/>
      <c r="I95" s="103"/>
      <c r="J95" s="103"/>
    </row>
    <row r="96" spans="2:10" s="84" customFormat="1">
      <c r="B96" s="82"/>
      <c r="C96" s="103"/>
      <c r="D96" s="103"/>
      <c r="E96" s="103"/>
      <c r="F96" s="103"/>
      <c r="G96" s="103"/>
      <c r="H96" s="103"/>
      <c r="I96" s="103"/>
      <c r="J96" s="103"/>
    </row>
    <row r="97" spans="2:10" s="84" customFormat="1">
      <c r="B97" s="82"/>
      <c r="C97" s="103"/>
      <c r="D97" s="103"/>
      <c r="E97" s="103"/>
      <c r="F97" s="103"/>
      <c r="G97" s="103"/>
      <c r="H97" s="103"/>
      <c r="I97" s="103"/>
      <c r="J97" s="103"/>
    </row>
    <row r="98" spans="2:10" s="84" customFormat="1">
      <c r="B98" s="82"/>
      <c r="C98" s="103"/>
      <c r="D98" s="103"/>
      <c r="E98" s="103"/>
      <c r="F98" s="103"/>
      <c r="G98" s="103"/>
      <c r="H98" s="103"/>
      <c r="I98" s="103"/>
      <c r="J98" s="103"/>
    </row>
    <row r="99" spans="2:10" s="84" customFormat="1">
      <c r="B99" s="82"/>
      <c r="C99" s="103"/>
      <c r="D99" s="103"/>
      <c r="E99" s="103"/>
      <c r="F99" s="103"/>
      <c r="G99" s="103"/>
      <c r="H99" s="103"/>
      <c r="I99" s="103"/>
      <c r="J99" s="103"/>
    </row>
    <row r="100" spans="2:10" s="84" customFormat="1">
      <c r="B100" s="82"/>
      <c r="C100" s="103"/>
      <c r="D100" s="103"/>
      <c r="E100" s="103"/>
      <c r="F100" s="103"/>
      <c r="G100" s="103"/>
      <c r="H100" s="103"/>
      <c r="I100" s="103"/>
      <c r="J100" s="103"/>
    </row>
    <row r="101" spans="2:10" s="84" customFormat="1">
      <c r="B101" s="82"/>
      <c r="C101" s="103"/>
      <c r="D101" s="103"/>
      <c r="E101" s="103"/>
      <c r="F101" s="103"/>
      <c r="G101" s="103"/>
      <c r="H101" s="103"/>
      <c r="I101" s="103"/>
      <c r="J101" s="103"/>
    </row>
    <row r="102" spans="2:10" s="84" customFormat="1">
      <c r="B102" s="82"/>
      <c r="C102" s="103"/>
      <c r="D102" s="103"/>
      <c r="E102" s="103"/>
      <c r="F102" s="103"/>
      <c r="G102" s="103"/>
      <c r="H102" s="103"/>
      <c r="I102" s="103"/>
      <c r="J102" s="103"/>
    </row>
    <row r="103" spans="2:10" s="84" customFormat="1">
      <c r="B103" s="82"/>
      <c r="C103" s="103"/>
      <c r="D103" s="103"/>
      <c r="E103" s="103"/>
      <c r="F103" s="103"/>
      <c r="G103" s="103"/>
      <c r="H103" s="103"/>
      <c r="I103" s="103"/>
      <c r="J103" s="103"/>
    </row>
    <row r="104" spans="2:10" s="84" customFormat="1">
      <c r="B104" s="82"/>
      <c r="C104" s="103"/>
      <c r="D104" s="103"/>
      <c r="E104" s="103"/>
      <c r="F104" s="103"/>
      <c r="G104" s="103"/>
      <c r="H104" s="103"/>
      <c r="I104" s="103"/>
      <c r="J104" s="103"/>
    </row>
    <row r="105" spans="2:10" s="84" customFormat="1">
      <c r="B105" s="82"/>
      <c r="C105" s="103"/>
      <c r="D105" s="103"/>
      <c r="E105" s="103"/>
      <c r="F105" s="103"/>
      <c r="G105" s="103"/>
      <c r="H105" s="103"/>
      <c r="I105" s="103"/>
      <c r="J105" s="103"/>
    </row>
    <row r="106" spans="2:10" s="84" customFormat="1">
      <c r="B106" s="82"/>
      <c r="C106" s="103"/>
      <c r="D106" s="103"/>
      <c r="E106" s="103"/>
      <c r="F106" s="103"/>
      <c r="G106" s="103"/>
      <c r="H106" s="103"/>
      <c r="I106" s="103"/>
      <c r="J106" s="103"/>
    </row>
    <row r="107" spans="2:10" s="84" customFormat="1">
      <c r="B107" s="82"/>
      <c r="C107" s="103"/>
      <c r="D107" s="103"/>
      <c r="E107" s="103"/>
      <c r="F107" s="103"/>
      <c r="G107" s="103"/>
      <c r="H107" s="103"/>
      <c r="I107" s="103"/>
      <c r="J107" s="103"/>
    </row>
    <row r="108" spans="2:10" s="84" customFormat="1">
      <c r="B108" s="82"/>
      <c r="C108" s="103"/>
      <c r="D108" s="103"/>
      <c r="E108" s="103"/>
      <c r="F108" s="103"/>
      <c r="G108" s="103"/>
      <c r="H108" s="103"/>
      <c r="I108" s="103"/>
      <c r="J108" s="103"/>
    </row>
    <row r="109" spans="2:10" s="84" customFormat="1">
      <c r="B109" s="82"/>
      <c r="C109" s="103"/>
      <c r="D109" s="103"/>
      <c r="E109" s="103"/>
      <c r="F109" s="103"/>
      <c r="G109" s="103"/>
      <c r="H109" s="103"/>
      <c r="I109" s="103"/>
      <c r="J109" s="103"/>
    </row>
    <row r="110" spans="2:10" s="84" customFormat="1">
      <c r="B110" s="82"/>
      <c r="C110" s="103"/>
      <c r="D110" s="103"/>
      <c r="E110" s="103"/>
      <c r="F110" s="103"/>
      <c r="G110" s="103"/>
      <c r="H110" s="103"/>
      <c r="I110" s="103"/>
      <c r="J110" s="103"/>
    </row>
    <row r="111" spans="2:10" s="84" customFormat="1">
      <c r="B111" s="82"/>
      <c r="C111" s="103"/>
      <c r="D111" s="103"/>
      <c r="E111" s="103"/>
      <c r="F111" s="103"/>
      <c r="G111" s="103"/>
      <c r="H111" s="103"/>
      <c r="I111" s="103"/>
      <c r="J111" s="103"/>
    </row>
    <row r="112" spans="2:10" s="84" customFormat="1">
      <c r="B112" s="82"/>
      <c r="C112" s="103"/>
      <c r="D112" s="103"/>
      <c r="E112" s="103"/>
      <c r="F112" s="103"/>
      <c r="G112" s="103"/>
      <c r="H112" s="103"/>
      <c r="I112" s="103"/>
      <c r="J112" s="103"/>
    </row>
    <row r="113" spans="2:10" s="84" customFormat="1">
      <c r="B113" s="82"/>
      <c r="C113" s="103"/>
      <c r="D113" s="103"/>
      <c r="E113" s="103"/>
      <c r="F113" s="103"/>
      <c r="G113" s="103"/>
      <c r="H113" s="103"/>
      <c r="I113" s="103"/>
      <c r="J113" s="103"/>
    </row>
    <row r="114" spans="2:10" s="84" customFormat="1">
      <c r="B114" s="82"/>
      <c r="C114" s="103"/>
      <c r="D114" s="103"/>
      <c r="E114" s="103"/>
      <c r="F114" s="103"/>
      <c r="G114" s="103"/>
      <c r="H114" s="103"/>
      <c r="I114" s="103"/>
      <c r="J114" s="103"/>
    </row>
    <row r="115" spans="2:10" s="84" customFormat="1">
      <c r="B115" s="82"/>
      <c r="C115" s="103"/>
      <c r="D115" s="103"/>
      <c r="E115" s="103"/>
      <c r="F115" s="103"/>
      <c r="G115" s="103"/>
      <c r="H115" s="103"/>
      <c r="I115" s="103"/>
      <c r="J115" s="103"/>
    </row>
    <row r="116" spans="2:10" s="84" customFormat="1">
      <c r="B116" s="82"/>
      <c r="C116" s="103"/>
      <c r="D116" s="103"/>
      <c r="E116" s="103"/>
      <c r="F116" s="103"/>
      <c r="G116" s="103"/>
      <c r="H116" s="103"/>
      <c r="I116" s="103"/>
      <c r="J116" s="103"/>
    </row>
    <row r="117" spans="2:10" s="84" customFormat="1">
      <c r="B117" s="82"/>
      <c r="C117" s="103"/>
      <c r="D117" s="103"/>
      <c r="E117" s="103"/>
      <c r="F117" s="103"/>
      <c r="G117" s="103"/>
      <c r="H117" s="103"/>
      <c r="I117" s="103"/>
      <c r="J117" s="103"/>
    </row>
    <row r="118" spans="2:10" s="84" customFormat="1">
      <c r="B118" s="82"/>
      <c r="C118" s="103"/>
      <c r="D118" s="103"/>
      <c r="E118" s="103"/>
      <c r="F118" s="103"/>
      <c r="G118" s="103"/>
      <c r="H118" s="103"/>
      <c r="I118" s="103"/>
      <c r="J118" s="103"/>
    </row>
    <row r="119" spans="2:10" s="84" customFormat="1">
      <c r="B119" s="82"/>
      <c r="C119" s="103"/>
      <c r="D119" s="103"/>
      <c r="E119" s="103"/>
      <c r="F119" s="103"/>
      <c r="G119" s="103"/>
      <c r="H119" s="103"/>
      <c r="I119" s="103"/>
      <c r="J119" s="103"/>
    </row>
    <row r="120" spans="2:10" s="84" customFormat="1">
      <c r="B120" s="82"/>
      <c r="C120" s="103"/>
      <c r="D120" s="103"/>
      <c r="E120" s="103"/>
      <c r="F120" s="103"/>
      <c r="G120" s="103"/>
      <c r="H120" s="103"/>
      <c r="I120" s="103"/>
      <c r="J120" s="103"/>
    </row>
    <row r="121" spans="2:10" s="84" customFormat="1">
      <c r="B121" s="82"/>
      <c r="C121" s="103"/>
      <c r="D121" s="103"/>
      <c r="E121" s="103"/>
      <c r="F121" s="103"/>
      <c r="G121" s="103"/>
      <c r="H121" s="103"/>
      <c r="I121" s="103"/>
      <c r="J121" s="103"/>
    </row>
    <row r="122" spans="2:10" s="84" customFormat="1">
      <c r="B122" s="82"/>
      <c r="C122" s="103"/>
      <c r="D122" s="103"/>
      <c r="E122" s="103"/>
      <c r="F122" s="103"/>
      <c r="G122" s="103"/>
      <c r="H122" s="103"/>
      <c r="I122" s="103"/>
      <c r="J122" s="103"/>
    </row>
    <row r="123" spans="2:10" s="84" customFormat="1">
      <c r="B123" s="82"/>
      <c r="C123" s="103"/>
      <c r="D123" s="103"/>
      <c r="E123" s="103"/>
      <c r="F123" s="103"/>
      <c r="G123" s="103"/>
      <c r="H123" s="103"/>
      <c r="I123" s="103"/>
      <c r="J123" s="103"/>
    </row>
    <row r="124" spans="2:10" s="84" customFormat="1">
      <c r="B124" s="82"/>
      <c r="C124" s="103"/>
      <c r="D124" s="103"/>
      <c r="E124" s="103"/>
      <c r="F124" s="103"/>
      <c r="G124" s="103"/>
      <c r="H124" s="103"/>
      <c r="I124" s="103"/>
      <c r="J124" s="103"/>
    </row>
    <row r="125" spans="2:10" s="84" customFormat="1">
      <c r="B125" s="82"/>
      <c r="C125" s="103"/>
      <c r="D125" s="103"/>
      <c r="E125" s="103"/>
      <c r="F125" s="103"/>
      <c r="G125" s="103"/>
      <c r="H125" s="103"/>
      <c r="I125" s="103"/>
      <c r="J125" s="103"/>
    </row>
    <row r="126" spans="2:10" s="84" customFormat="1">
      <c r="B126" s="82"/>
      <c r="C126" s="103"/>
      <c r="D126" s="103"/>
      <c r="E126" s="103"/>
      <c r="F126" s="103"/>
      <c r="G126" s="103"/>
      <c r="H126" s="103"/>
      <c r="I126" s="103"/>
      <c r="J126" s="103"/>
    </row>
    <row r="127" spans="2:10" s="84" customFormat="1">
      <c r="B127" s="82"/>
      <c r="C127" s="103"/>
      <c r="D127" s="103"/>
      <c r="E127" s="103"/>
      <c r="F127" s="103"/>
      <c r="G127" s="103"/>
      <c r="H127" s="103"/>
      <c r="I127" s="103"/>
      <c r="J127" s="103"/>
    </row>
    <row r="128" spans="2:10" s="84" customFormat="1">
      <c r="B128" s="82"/>
      <c r="C128" s="103"/>
      <c r="D128" s="103"/>
      <c r="E128" s="103"/>
      <c r="F128" s="103"/>
      <c r="G128" s="103"/>
      <c r="H128" s="103"/>
      <c r="I128" s="103"/>
      <c r="J128" s="103"/>
    </row>
    <row r="129" spans="2:10" s="84" customFormat="1">
      <c r="B129" s="82"/>
      <c r="C129" s="103"/>
      <c r="D129" s="103"/>
      <c r="E129" s="103"/>
      <c r="F129" s="103"/>
      <c r="G129" s="103"/>
      <c r="H129" s="103"/>
      <c r="I129" s="103"/>
      <c r="J129" s="103"/>
    </row>
    <row r="130" spans="2:10" s="84" customFormat="1">
      <c r="B130" s="82"/>
      <c r="C130" s="103"/>
      <c r="D130" s="103"/>
      <c r="E130" s="103"/>
      <c r="F130" s="103"/>
      <c r="G130" s="103"/>
      <c r="H130" s="103"/>
      <c r="I130" s="103"/>
      <c r="J130" s="103"/>
    </row>
  </sheetData>
  <mergeCells count="28">
    <mergeCell ref="A33:B33"/>
    <mergeCell ref="O4:O5"/>
    <mergeCell ref="P4:Q4"/>
    <mergeCell ref="R4:R5"/>
    <mergeCell ref="S4:S5"/>
    <mergeCell ref="A15:B15"/>
    <mergeCell ref="A21:B21"/>
    <mergeCell ref="W3:Z3"/>
    <mergeCell ref="C4:C5"/>
    <mergeCell ref="D4:E4"/>
    <mergeCell ref="F4:F5"/>
    <mergeCell ref="G4:G5"/>
    <mergeCell ref="H4:I4"/>
    <mergeCell ref="J4:J5"/>
    <mergeCell ref="K4:K5"/>
    <mergeCell ref="L4:M4"/>
    <mergeCell ref="N4:N5"/>
    <mergeCell ref="S3:V3"/>
    <mergeCell ref="W4:W5"/>
    <mergeCell ref="X4:Y4"/>
    <mergeCell ref="Z4:Z5"/>
    <mergeCell ref="T4:U4"/>
    <mergeCell ref="V4:V5"/>
    <mergeCell ref="A2:B2"/>
    <mergeCell ref="C3:F3"/>
    <mergeCell ref="G3:I3"/>
    <mergeCell ref="K3:N3"/>
    <mergeCell ref="O3:R3"/>
  </mergeCells>
  <printOptions horizontalCentered="1"/>
  <pageMargins left="0.70866141732283472" right="0.70866141732283472" top="0.31496062992125984" bottom="0.35433070866141736" header="0.31496062992125984" footer="0.31496062992125984"/>
  <pageSetup scale="85" orientation="landscape" verticalDpi="0" r:id="rId1"/>
  <colBreaks count="2" manualBreakCount="2">
    <brk id="10" max="1048575" man="1"/>
    <brk id="18" max="1048575" man="1"/>
  </colBreaks>
  <legacyDrawing r:id="rId2"/>
</worksheet>
</file>

<file path=xl/worksheets/sheet5.xml><?xml version="1.0" encoding="utf-8"?>
<worksheet xmlns="http://schemas.openxmlformats.org/spreadsheetml/2006/main" xmlns:r="http://schemas.openxmlformats.org/officeDocument/2006/relationships">
  <sheetPr>
    <tabColor rgb="FF00B050"/>
  </sheetPr>
  <dimension ref="A1:O73"/>
  <sheetViews>
    <sheetView view="pageBreakPreview" zoomScaleNormal="100" workbookViewId="0">
      <pane xSplit="2" ySplit="8" topLeftCell="C69" activePane="bottomRight" state="frozen"/>
      <selection pane="topRight" activeCell="C1" sqref="C1"/>
      <selection pane="bottomLeft" activeCell="A6" sqref="A6"/>
      <selection pane="bottomRight" activeCell="I7" sqref="I7"/>
    </sheetView>
  </sheetViews>
  <sheetFormatPr defaultColWidth="7.109375" defaultRowHeight="15"/>
  <cols>
    <col min="1" max="1" width="3" style="52" customWidth="1"/>
    <col min="2" max="2" width="15.5546875" style="75" customWidth="1"/>
    <col min="3" max="3" width="8.109375" style="52" customWidth="1"/>
    <col min="4" max="4" width="8.44140625" style="52" customWidth="1"/>
    <col min="5" max="5" width="7.5546875" style="52" customWidth="1"/>
    <col min="6" max="6" width="8.33203125" style="52" customWidth="1"/>
    <col min="7" max="7" width="8.109375" style="52" customWidth="1"/>
    <col min="8" max="8" width="7.6640625" style="52" customWidth="1"/>
    <col min="9" max="11" width="7.5546875" style="296" customWidth="1"/>
    <col min="12" max="12" width="7.77734375" style="52" customWidth="1"/>
    <col min="13" max="13" width="8.109375" style="52" customWidth="1"/>
    <col min="14" max="14" width="8.6640625" style="52" customWidth="1"/>
    <col min="15" max="15" width="8.44140625" style="52" customWidth="1"/>
    <col min="16" max="16384" width="7.109375" style="52"/>
  </cols>
  <sheetData>
    <row r="1" spans="1:15" ht="27" customHeight="1">
      <c r="A1" s="156" t="s">
        <v>250</v>
      </c>
      <c r="B1" s="156"/>
      <c r="C1" s="156"/>
      <c r="D1" s="156"/>
      <c r="L1" s="53"/>
      <c r="M1" s="54"/>
    </row>
    <row r="2" spans="1:15" ht="20.25" customHeight="1">
      <c r="A2" s="157" t="s">
        <v>251</v>
      </c>
      <c r="B2" s="157"/>
      <c r="C2" s="157"/>
      <c r="D2" s="157"/>
      <c r="E2" s="157"/>
      <c r="F2" s="157"/>
      <c r="G2" s="157"/>
      <c r="H2" s="157"/>
      <c r="I2" s="157"/>
      <c r="J2" s="297"/>
      <c r="K2" s="297"/>
    </row>
    <row r="3" spans="1:15">
      <c r="A3" s="80"/>
      <c r="B3" s="158"/>
      <c r="C3" s="159" t="s">
        <v>252</v>
      </c>
      <c r="D3" s="160" t="s">
        <v>253</v>
      </c>
      <c r="E3" s="160"/>
      <c r="F3" s="160"/>
      <c r="G3" s="160"/>
      <c r="H3" s="160"/>
      <c r="I3" s="160"/>
      <c r="J3" s="160"/>
      <c r="K3" s="160"/>
      <c r="L3" s="160"/>
      <c r="M3" s="160"/>
      <c r="N3" s="160"/>
      <c r="O3" s="155" t="s">
        <v>254</v>
      </c>
    </row>
    <row r="4" spans="1:15" ht="36">
      <c r="A4" s="55"/>
      <c r="B4" s="158"/>
      <c r="C4" s="159"/>
      <c r="D4" s="56" t="s">
        <v>255</v>
      </c>
      <c r="E4" s="56" t="s">
        <v>256</v>
      </c>
      <c r="F4" s="56" t="s">
        <v>257</v>
      </c>
      <c r="G4" s="56" t="s">
        <v>258</v>
      </c>
      <c r="H4" s="56" t="s">
        <v>259</v>
      </c>
      <c r="I4" s="298" t="s">
        <v>260</v>
      </c>
      <c r="J4" s="298" t="s">
        <v>261</v>
      </c>
      <c r="K4" s="298" t="s">
        <v>262</v>
      </c>
      <c r="L4" s="57" t="s">
        <v>331</v>
      </c>
      <c r="M4" s="57" t="s">
        <v>329</v>
      </c>
      <c r="N4" s="81" t="s">
        <v>263</v>
      </c>
      <c r="O4" s="155"/>
    </row>
    <row r="5" spans="1:15" ht="24">
      <c r="A5" s="58"/>
      <c r="B5" s="81" t="s">
        <v>264</v>
      </c>
      <c r="C5" s="58">
        <v>8467.09</v>
      </c>
      <c r="D5" s="58">
        <v>751.7</v>
      </c>
      <c r="E5" s="58">
        <v>831.12</v>
      </c>
      <c r="F5" s="58">
        <v>834.26400000000001</v>
      </c>
      <c r="G5" s="58">
        <v>806.62400000000002</v>
      </c>
      <c r="H5" s="58">
        <v>816.4</v>
      </c>
      <c r="I5" s="299">
        <v>779.005</v>
      </c>
      <c r="J5" s="299">
        <v>773.64499999999998</v>
      </c>
      <c r="K5" s="299">
        <v>651.83500000000004</v>
      </c>
      <c r="L5" s="59">
        <v>6244.5929999999998</v>
      </c>
      <c r="M5" s="58">
        <f>L5/8</f>
        <v>780.57412499999998</v>
      </c>
      <c r="N5" s="58">
        <v>9196.6959979959283</v>
      </c>
      <c r="O5" s="58">
        <v>9852.5523648536127</v>
      </c>
    </row>
    <row r="6" spans="1:15">
      <c r="A6" s="58"/>
      <c r="B6" s="81"/>
      <c r="C6" s="60"/>
      <c r="D6" s="60"/>
      <c r="E6" s="60"/>
      <c r="F6" s="60"/>
      <c r="G6" s="60"/>
      <c r="H6" s="60"/>
      <c r="I6" s="300"/>
      <c r="J6" s="300"/>
      <c r="K6" s="300"/>
      <c r="L6" s="60"/>
      <c r="M6" s="60"/>
      <c r="N6" s="60"/>
      <c r="O6" s="60"/>
    </row>
    <row r="7" spans="1:15">
      <c r="A7" s="58"/>
      <c r="B7" s="81" t="s">
        <v>265</v>
      </c>
      <c r="C7" s="58"/>
      <c r="D7" s="58"/>
      <c r="E7" s="58"/>
      <c r="F7" s="58"/>
      <c r="G7" s="58"/>
      <c r="H7" s="58"/>
      <c r="I7" s="299"/>
      <c r="J7" s="299"/>
      <c r="K7" s="299"/>
      <c r="L7" s="59"/>
      <c r="M7" s="58"/>
      <c r="N7" s="58"/>
      <c r="O7" s="58"/>
    </row>
    <row r="8" spans="1:15">
      <c r="A8" s="61">
        <v>1</v>
      </c>
      <c r="B8" s="62" t="s">
        <v>266</v>
      </c>
      <c r="C8" s="58"/>
      <c r="D8" s="58"/>
      <c r="E8" s="58"/>
      <c r="F8" s="58"/>
      <c r="G8" s="58"/>
      <c r="H8" s="58"/>
      <c r="I8" s="299"/>
      <c r="J8" s="299"/>
      <c r="K8" s="299"/>
      <c r="L8" s="59"/>
      <c r="M8" s="58"/>
      <c r="N8" s="58"/>
      <c r="O8" s="58"/>
    </row>
    <row r="9" spans="1:15">
      <c r="A9" s="37"/>
      <c r="B9" s="78" t="s">
        <v>267</v>
      </c>
      <c r="C9" s="60"/>
      <c r="D9" s="60"/>
      <c r="E9" s="60"/>
      <c r="F9" s="60"/>
      <c r="G9" s="60"/>
      <c r="H9" s="60"/>
      <c r="I9" s="300"/>
      <c r="J9" s="300"/>
      <c r="K9" s="300"/>
      <c r="L9" s="60"/>
      <c r="M9" s="60"/>
      <c r="N9" s="60"/>
      <c r="O9" s="60"/>
    </row>
    <row r="10" spans="1:15">
      <c r="A10" s="37">
        <v>1</v>
      </c>
      <c r="B10" s="63" t="s">
        <v>268</v>
      </c>
      <c r="C10" s="60"/>
      <c r="D10" s="64"/>
      <c r="E10" s="65"/>
      <c r="F10" s="64"/>
      <c r="G10" s="64"/>
      <c r="H10" s="64"/>
      <c r="I10" s="301"/>
      <c r="J10" s="301"/>
      <c r="K10" s="301"/>
      <c r="L10" s="60"/>
      <c r="M10" s="60"/>
      <c r="N10" s="60"/>
      <c r="O10" s="60"/>
    </row>
    <row r="11" spans="1:15" ht="30">
      <c r="A11" s="66" t="s">
        <v>269</v>
      </c>
      <c r="B11" s="63" t="s">
        <v>270</v>
      </c>
      <c r="C11" s="65">
        <v>48.088512999999999</v>
      </c>
      <c r="D11" s="65">
        <v>4.3569490000000002</v>
      </c>
      <c r="E11" s="65">
        <v>3.7034020000000001</v>
      </c>
      <c r="F11" s="65">
        <v>3.7822309999999999</v>
      </c>
      <c r="G11" s="65">
        <v>3.4185509999999999</v>
      </c>
      <c r="H11" s="65">
        <v>3.473077</v>
      </c>
      <c r="I11" s="301">
        <v>2.7757999999999998</v>
      </c>
      <c r="J11" s="301">
        <v>3.043971</v>
      </c>
      <c r="K11" s="301">
        <v>3.0058709999999995</v>
      </c>
      <c r="L11" s="65">
        <v>27.559851999999999</v>
      </c>
      <c r="M11" s="58">
        <f t="shared" ref="M11:M65" si="0">L11/8</f>
        <v>3.4449814999999999</v>
      </c>
      <c r="N11" s="67">
        <v>105.39900000000002</v>
      </c>
      <c r="O11" s="67">
        <v>163.36845000000002</v>
      </c>
    </row>
    <row r="12" spans="1:15">
      <c r="A12" s="69" t="s">
        <v>271</v>
      </c>
      <c r="B12" s="78" t="s">
        <v>272</v>
      </c>
      <c r="C12" s="65">
        <v>2434.4716991199998</v>
      </c>
      <c r="D12" s="65">
        <v>230.323823</v>
      </c>
      <c r="E12" s="65">
        <v>234.296558</v>
      </c>
      <c r="F12" s="65">
        <v>263.28772300000003</v>
      </c>
      <c r="G12" s="65">
        <v>245.99141699999998</v>
      </c>
      <c r="H12" s="65">
        <v>245.52719200000001</v>
      </c>
      <c r="I12" s="301">
        <v>245.88339999999999</v>
      </c>
      <c r="J12" s="301">
        <v>244.36633899999998</v>
      </c>
      <c r="K12" s="301">
        <v>219.55193299999999</v>
      </c>
      <c r="L12" s="65">
        <v>1929.2283849999999</v>
      </c>
      <c r="M12" s="58">
        <f t="shared" si="0"/>
        <v>241.15354812499999</v>
      </c>
      <c r="N12" s="67">
        <v>2813.3955089855999</v>
      </c>
      <c r="O12" s="67">
        <v>3302.8690149740164</v>
      </c>
    </row>
    <row r="13" spans="1:15" ht="34.5" customHeight="1">
      <c r="A13" s="37"/>
      <c r="B13" s="63" t="s">
        <v>273</v>
      </c>
      <c r="C13" s="65">
        <v>1086.2190897100002</v>
      </c>
      <c r="D13" s="65">
        <v>87.904096999999993</v>
      </c>
      <c r="E13" s="65">
        <v>89.847259000000008</v>
      </c>
      <c r="F13" s="65">
        <v>96.782432</v>
      </c>
      <c r="G13" s="65">
        <v>97.007316000000003</v>
      </c>
      <c r="H13" s="65">
        <v>100.21248799999999</v>
      </c>
      <c r="I13" s="301">
        <v>101.09244100000001</v>
      </c>
      <c r="J13" s="301">
        <v>112.319339</v>
      </c>
      <c r="K13" s="301">
        <v>92.425952999999993</v>
      </c>
      <c r="L13" s="65">
        <v>777.5913250000001</v>
      </c>
      <c r="M13" s="58">
        <f t="shared" si="0"/>
        <v>97.198915625000012</v>
      </c>
      <c r="N13" s="67">
        <v>1294.6451232795998</v>
      </c>
      <c r="O13" s="67">
        <v>1560.0473735519179</v>
      </c>
    </row>
    <row r="14" spans="1:15" ht="34.5" customHeight="1">
      <c r="A14" s="37"/>
      <c r="B14" s="63" t="s">
        <v>274</v>
      </c>
      <c r="C14" s="65">
        <v>836.28617854999993</v>
      </c>
      <c r="D14" s="65">
        <v>89.625797130000009</v>
      </c>
      <c r="E14" s="65">
        <v>90.233462429999989</v>
      </c>
      <c r="F14" s="65">
        <v>97.143811729999996</v>
      </c>
      <c r="G14" s="65">
        <v>96.05990903</v>
      </c>
      <c r="H14" s="65">
        <v>94.727990590000005</v>
      </c>
      <c r="I14" s="301">
        <v>94.629006970000006</v>
      </c>
      <c r="J14" s="301">
        <v>88.497</v>
      </c>
      <c r="K14" s="301">
        <v>85.229600000000005</v>
      </c>
      <c r="L14" s="65">
        <v>736.14657787999988</v>
      </c>
      <c r="M14" s="58">
        <f t="shared" si="0"/>
        <v>92.018322234999985</v>
      </c>
      <c r="N14" s="67">
        <v>972.98663110539974</v>
      </c>
      <c r="O14" s="67">
        <v>1157.8540910154256</v>
      </c>
    </row>
    <row r="15" spans="1:15" ht="18" customHeight="1">
      <c r="A15" s="37"/>
      <c r="B15" s="63" t="s">
        <v>275</v>
      </c>
      <c r="C15" s="65">
        <v>335.03514725999997</v>
      </c>
      <c r="D15" s="65">
        <v>27.25067056</v>
      </c>
      <c r="E15" s="65">
        <v>27.741672110000003</v>
      </c>
      <c r="F15" s="65">
        <v>39.644311800000004</v>
      </c>
      <c r="G15" s="65">
        <v>32.369823240000002</v>
      </c>
      <c r="H15" s="65">
        <v>30.283749940000003</v>
      </c>
      <c r="I15" s="301">
        <v>30.285045539999999</v>
      </c>
      <c r="J15" s="301">
        <v>23.73</v>
      </c>
      <c r="K15" s="301">
        <v>23.133700000000001</v>
      </c>
      <c r="L15" s="65">
        <v>234.43897318999998</v>
      </c>
      <c r="M15" s="58">
        <f t="shared" si="0"/>
        <v>29.304871648749998</v>
      </c>
      <c r="N15" s="67">
        <v>358.26873193120002</v>
      </c>
      <c r="O15" s="67">
        <v>390.51291780500804</v>
      </c>
    </row>
    <row r="16" spans="1:15" ht="18.75" customHeight="1">
      <c r="A16" s="37"/>
      <c r="B16" s="63" t="s">
        <v>276</v>
      </c>
      <c r="C16" s="65">
        <v>176.93128359999994</v>
      </c>
      <c r="D16" s="65">
        <v>25.54371622</v>
      </c>
      <c r="E16" s="65">
        <v>26.471585560000001</v>
      </c>
      <c r="F16" s="65">
        <v>29.716890369999994</v>
      </c>
      <c r="G16" s="65">
        <v>20.55391577</v>
      </c>
      <c r="H16" s="65">
        <v>20.3029127</v>
      </c>
      <c r="I16" s="301">
        <v>19.874058959999999</v>
      </c>
      <c r="J16" s="301">
        <v>19.82</v>
      </c>
      <c r="K16" s="301">
        <v>18.76268</v>
      </c>
      <c r="L16" s="65">
        <v>181.04575957999998</v>
      </c>
      <c r="M16" s="58">
        <f t="shared" si="0"/>
        <v>22.630719947499998</v>
      </c>
      <c r="N16" s="67">
        <v>187.49502266940033</v>
      </c>
      <c r="O16" s="67">
        <v>194.45463260166485</v>
      </c>
    </row>
    <row r="17" spans="1:15" ht="7.5" customHeight="1">
      <c r="A17" s="37"/>
      <c r="B17" s="63"/>
      <c r="C17" s="65"/>
      <c r="D17" s="70"/>
      <c r="E17" s="70"/>
      <c r="F17" s="70"/>
      <c r="G17" s="70"/>
      <c r="H17" s="70"/>
      <c r="I17" s="302"/>
      <c r="J17" s="302"/>
      <c r="K17" s="302"/>
      <c r="L17" s="65">
        <v>0</v>
      </c>
      <c r="M17" s="58">
        <f t="shared" si="0"/>
        <v>0</v>
      </c>
      <c r="N17" s="67"/>
      <c r="O17" s="67"/>
    </row>
    <row r="18" spans="1:15">
      <c r="A18" s="161" t="s">
        <v>277</v>
      </c>
      <c r="B18" s="161"/>
      <c r="C18" s="65">
        <v>2482.56021212</v>
      </c>
      <c r="D18" s="65">
        <v>234.68077199999999</v>
      </c>
      <c r="E18" s="65">
        <v>237.99996000000002</v>
      </c>
      <c r="F18" s="65">
        <v>267.06995400000005</v>
      </c>
      <c r="G18" s="65">
        <v>249.40996799999999</v>
      </c>
      <c r="H18" s="65">
        <v>249.000269</v>
      </c>
      <c r="I18" s="301">
        <v>248.6592</v>
      </c>
      <c r="J18" s="301">
        <v>247.41030999999998</v>
      </c>
      <c r="K18" s="301">
        <v>222.557804</v>
      </c>
      <c r="L18" s="65">
        <v>1956.788237</v>
      </c>
      <c r="M18" s="58">
        <f t="shared" si="0"/>
        <v>244.598529625</v>
      </c>
      <c r="N18" s="67">
        <v>2918.7945089855998</v>
      </c>
      <c r="O18" s="67">
        <v>3466.2374649740163</v>
      </c>
    </row>
    <row r="19" spans="1:15" ht="24">
      <c r="A19" s="61">
        <v>2</v>
      </c>
      <c r="B19" s="62" t="s">
        <v>278</v>
      </c>
      <c r="C19" s="65"/>
      <c r="D19" s="71"/>
      <c r="E19" s="71"/>
      <c r="F19" s="71">
        <v>765.48019099999999</v>
      </c>
      <c r="G19" s="71">
        <v>255.16006366666667</v>
      </c>
      <c r="H19" s="71"/>
      <c r="I19" s="303"/>
      <c r="J19" s="303">
        <v>247.409851</v>
      </c>
      <c r="K19" s="303">
        <v>222.54999599999999</v>
      </c>
      <c r="L19" s="64">
        <v>4.5899999997800478E-4</v>
      </c>
      <c r="M19" s="58">
        <f t="shared" si="0"/>
        <v>5.7374999997250598E-5</v>
      </c>
      <c r="N19" s="67"/>
      <c r="O19" s="67"/>
    </row>
    <row r="20" spans="1:15">
      <c r="A20" s="61"/>
      <c r="B20" s="63" t="s">
        <v>279</v>
      </c>
      <c r="C20" s="65">
        <v>229.88758199999998</v>
      </c>
      <c r="D20" s="58">
        <v>14.656090000000001</v>
      </c>
      <c r="E20" s="58">
        <v>14.723394000000001</v>
      </c>
      <c r="F20" s="58">
        <v>14.781848999999999</v>
      </c>
      <c r="G20" s="58">
        <v>14.401392</v>
      </c>
      <c r="H20" s="58">
        <v>14.709607</v>
      </c>
      <c r="I20" s="299">
        <v>14.741777000000001</v>
      </c>
      <c r="J20" s="304">
        <v>13.85970219</v>
      </c>
      <c r="K20" s="299">
        <v>12.394494360000001</v>
      </c>
      <c r="L20" s="65">
        <v>114.26830554999999</v>
      </c>
      <c r="M20" s="58">
        <f t="shared" si="0"/>
        <v>14.283538193749999</v>
      </c>
      <c r="N20" s="67">
        <v>247.31950792560002</v>
      </c>
      <c r="O20" s="67">
        <v>268.58898560720166</v>
      </c>
    </row>
    <row r="21" spans="1:15">
      <c r="A21" s="61"/>
      <c r="B21" s="63" t="s">
        <v>280</v>
      </c>
      <c r="C21" s="65">
        <v>159.04149046999996</v>
      </c>
      <c r="D21" s="58">
        <v>12.60957939</v>
      </c>
      <c r="E21" s="58">
        <v>12.8636178</v>
      </c>
      <c r="F21" s="58">
        <v>12.60099924</v>
      </c>
      <c r="G21" s="58">
        <v>12.03260038</v>
      </c>
      <c r="H21" s="58">
        <v>12.618948980000001</v>
      </c>
      <c r="I21" s="299">
        <v>13.04874102</v>
      </c>
      <c r="J21" s="304">
        <v>14.45151487</v>
      </c>
      <c r="K21" s="299">
        <v>13.14738753</v>
      </c>
      <c r="L21" s="65">
        <v>103.37338921</v>
      </c>
      <c r="M21" s="58">
        <f t="shared" si="0"/>
        <v>12.92167365125</v>
      </c>
      <c r="N21" s="67">
        <v>173.52364931150001</v>
      </c>
      <c r="O21" s="67">
        <v>190.0083959960925</v>
      </c>
    </row>
    <row r="22" spans="1:15" ht="30">
      <c r="A22" s="61"/>
      <c r="B22" s="63" t="s">
        <v>281</v>
      </c>
      <c r="C22" s="65">
        <v>288.87036733000002</v>
      </c>
      <c r="D22" s="58">
        <v>34.549728030000004</v>
      </c>
      <c r="E22" s="58">
        <v>35.313763280000003</v>
      </c>
      <c r="F22" s="58">
        <v>38.017429530000001</v>
      </c>
      <c r="G22" s="58">
        <v>33.245932069999995</v>
      </c>
      <c r="H22" s="58">
        <v>33.858179639999996</v>
      </c>
      <c r="I22" s="299">
        <v>33.022279249999997</v>
      </c>
      <c r="J22" s="304">
        <v>30.743125130000003</v>
      </c>
      <c r="K22" s="299">
        <v>29.64689285</v>
      </c>
      <c r="L22" s="65">
        <v>268.39732978000001</v>
      </c>
      <c r="M22" s="58">
        <f t="shared" si="0"/>
        <v>33.549666222500001</v>
      </c>
      <c r="N22" s="67">
        <v>293.00631831490006</v>
      </c>
      <c r="O22" s="67">
        <v>298.08306248182595</v>
      </c>
    </row>
    <row r="23" spans="1:15">
      <c r="A23" s="61"/>
      <c r="B23" s="63"/>
      <c r="C23" s="65">
        <v>0</v>
      </c>
      <c r="D23" s="58"/>
      <c r="E23" s="58"/>
      <c r="F23" s="58"/>
      <c r="G23" s="58"/>
      <c r="H23" s="58"/>
      <c r="I23" s="299"/>
      <c r="J23" s="299"/>
      <c r="K23" s="299"/>
      <c r="L23" s="65">
        <v>0</v>
      </c>
      <c r="M23" s="58">
        <f t="shared" si="0"/>
        <v>0</v>
      </c>
      <c r="N23" s="67"/>
      <c r="O23" s="67"/>
    </row>
    <row r="24" spans="1:15" ht="20.25" customHeight="1">
      <c r="A24" s="80"/>
      <c r="B24" s="79" t="s">
        <v>282</v>
      </c>
      <c r="C24" s="65">
        <v>677.79943979999996</v>
      </c>
      <c r="D24" s="59">
        <v>61.815509159999998</v>
      </c>
      <c r="E24" s="59">
        <v>62.900760320000003</v>
      </c>
      <c r="F24" s="59">
        <v>65.400660889999997</v>
      </c>
      <c r="G24" s="59">
        <v>59.679860120000001</v>
      </c>
      <c r="H24" s="59">
        <v>61.186689189999996</v>
      </c>
      <c r="I24" s="305">
        <v>60.813100000000006</v>
      </c>
      <c r="J24" s="305">
        <v>59.05434219</v>
      </c>
      <c r="K24" s="305">
        <v>55.188774739999999</v>
      </c>
      <c r="L24" s="65">
        <v>486.03969660999996</v>
      </c>
      <c r="M24" s="58">
        <f t="shared" si="0"/>
        <v>60.754962076249996</v>
      </c>
      <c r="N24" s="67">
        <v>713.84947555200006</v>
      </c>
      <c r="O24" s="67">
        <v>756.68044408512014</v>
      </c>
    </row>
    <row r="25" spans="1:15" ht="32.25" customHeight="1">
      <c r="A25" s="61">
        <v>3</v>
      </c>
      <c r="B25" s="62" t="s">
        <v>283</v>
      </c>
      <c r="C25" s="65">
        <v>50.010631369999999</v>
      </c>
      <c r="D25" s="58">
        <v>4.3431655999999998</v>
      </c>
      <c r="E25" s="58">
        <v>4.31154423</v>
      </c>
      <c r="F25" s="58">
        <v>4.3864248300000002</v>
      </c>
      <c r="G25" s="58">
        <v>4.1193596100000001</v>
      </c>
      <c r="H25" s="58">
        <v>3.9858555899999999</v>
      </c>
      <c r="I25" s="299">
        <v>3.7578999999999998</v>
      </c>
      <c r="J25" s="299">
        <v>4.10683679</v>
      </c>
      <c r="K25" s="299">
        <v>3.94836798</v>
      </c>
      <c r="L25" s="65">
        <v>32.959454629999996</v>
      </c>
      <c r="M25" s="58">
        <f t="shared" si="0"/>
        <v>4.1199318287499995</v>
      </c>
      <c r="N25" s="67">
        <v>68.486758367500002</v>
      </c>
      <c r="O25" s="67">
        <v>101.3604023839</v>
      </c>
    </row>
    <row r="26" spans="1:15" ht="19.5" customHeight="1">
      <c r="A26" s="61">
        <v>4</v>
      </c>
      <c r="B26" s="62" t="s">
        <v>284</v>
      </c>
      <c r="C26" s="65">
        <v>4.5748326800000001</v>
      </c>
      <c r="D26" s="58">
        <v>0.43182418</v>
      </c>
      <c r="E26" s="58">
        <v>0.39039956999999997</v>
      </c>
      <c r="F26" s="58">
        <v>0.43506314000000001</v>
      </c>
      <c r="G26" s="58">
        <v>0.43622204999999997</v>
      </c>
      <c r="H26" s="58">
        <v>0.44968704999999998</v>
      </c>
      <c r="I26" s="299">
        <v>0.40440000000000004</v>
      </c>
      <c r="J26" s="299">
        <v>0.42355946999999999</v>
      </c>
      <c r="K26" s="299">
        <v>0.45029877000000001</v>
      </c>
      <c r="L26" s="65">
        <v>3.4214542299999997</v>
      </c>
      <c r="M26" s="58">
        <f t="shared" si="0"/>
        <v>0.42768177874999996</v>
      </c>
      <c r="N26" s="67">
        <v>6.8784965909999993</v>
      </c>
      <c r="O26" s="67">
        <v>10.317744886499998</v>
      </c>
    </row>
    <row r="27" spans="1:15" ht="26.25" customHeight="1">
      <c r="A27" s="61">
        <v>5</v>
      </c>
      <c r="B27" s="62" t="s">
        <v>285</v>
      </c>
      <c r="C27" s="65">
        <v>1.261395</v>
      </c>
      <c r="D27" s="58">
        <v>0.13636400000000001</v>
      </c>
      <c r="E27" s="58">
        <v>0.1247775</v>
      </c>
      <c r="F27" s="58">
        <v>0.15280650000000001</v>
      </c>
      <c r="G27" s="58">
        <v>0.112452</v>
      </c>
      <c r="H27" s="58">
        <v>0.114887</v>
      </c>
      <c r="I27" s="299">
        <v>0.1183</v>
      </c>
      <c r="J27" s="299">
        <v>0.10961899999999999</v>
      </c>
      <c r="K27" s="299">
        <v>0.11346249999999999</v>
      </c>
      <c r="L27" s="65">
        <v>0.98266849999999994</v>
      </c>
      <c r="M27" s="58">
        <f t="shared" si="0"/>
        <v>0.12283356249999999</v>
      </c>
      <c r="N27" s="67">
        <v>1.6331012999999999</v>
      </c>
      <c r="O27" s="67">
        <v>2.204686755</v>
      </c>
    </row>
    <row r="28" spans="1:15" ht="19.5" customHeight="1">
      <c r="A28" s="61">
        <v>6</v>
      </c>
      <c r="B28" s="62" t="s">
        <v>286</v>
      </c>
      <c r="C28" s="65">
        <v>38.957225209999997</v>
      </c>
      <c r="D28" s="58">
        <v>3.4365216599999999</v>
      </c>
      <c r="E28" s="58">
        <v>3.4392984599999998</v>
      </c>
      <c r="F28" s="58">
        <v>3.4705068300000002</v>
      </c>
      <c r="G28" s="58">
        <v>3.4354668199999998</v>
      </c>
      <c r="H28" s="58">
        <v>3.42</v>
      </c>
      <c r="I28" s="299">
        <v>3.4738000000000002</v>
      </c>
      <c r="J28" s="299">
        <v>3.6199191100000001</v>
      </c>
      <c r="K28" s="299">
        <v>3.8886896399999999</v>
      </c>
      <c r="L28" s="65">
        <v>28.184202520000003</v>
      </c>
      <c r="M28" s="58">
        <f t="shared" si="0"/>
        <v>3.5230253150000004</v>
      </c>
      <c r="N28" s="67">
        <v>41.557910955899999</v>
      </c>
      <c r="O28" s="67">
        <v>43.220227394136003</v>
      </c>
    </row>
    <row r="29" spans="1:15" ht="24" customHeight="1">
      <c r="A29" s="61">
        <v>7</v>
      </c>
      <c r="B29" s="62" t="s">
        <v>287</v>
      </c>
      <c r="C29" s="65">
        <v>41.694410019999999</v>
      </c>
      <c r="D29" s="58">
        <v>3.6928376599999999</v>
      </c>
      <c r="E29" s="58">
        <v>3.7065575599999998</v>
      </c>
      <c r="F29" s="58">
        <v>3.7299046599999999</v>
      </c>
      <c r="G29" s="58">
        <v>3.2009928900000002</v>
      </c>
      <c r="H29" s="58">
        <v>3.2342267200000001</v>
      </c>
      <c r="I29" s="299">
        <v>3.0274999999999999</v>
      </c>
      <c r="J29" s="299">
        <v>3.0230129200000002</v>
      </c>
      <c r="K29" s="299">
        <v>3.1138206400000001</v>
      </c>
      <c r="L29" s="65">
        <v>26.728853049999998</v>
      </c>
      <c r="M29" s="58">
        <f t="shared" si="0"/>
        <v>3.3411066312499997</v>
      </c>
      <c r="N29" s="67">
        <v>42.213589770500008</v>
      </c>
      <c r="O29" s="67">
        <v>42.635725668205005</v>
      </c>
    </row>
    <row r="30" spans="1:15" ht="19.5" customHeight="1">
      <c r="A30" s="61">
        <v>8</v>
      </c>
      <c r="B30" s="62" t="s">
        <v>288</v>
      </c>
      <c r="C30" s="65">
        <v>30.58963245</v>
      </c>
      <c r="D30" s="58">
        <v>2.6757013299999999</v>
      </c>
      <c r="E30" s="58">
        <v>2.8504242</v>
      </c>
      <c r="F30" s="58">
        <v>2.8696093500000002</v>
      </c>
      <c r="G30" s="58">
        <v>2.6420270499999998</v>
      </c>
      <c r="H30" s="58">
        <v>2.7249726500000002</v>
      </c>
      <c r="I30" s="299">
        <v>2.4686000000000003</v>
      </c>
      <c r="J30" s="299">
        <v>2.3936121899999998</v>
      </c>
      <c r="K30" s="299">
        <v>2.4819344700000001</v>
      </c>
      <c r="L30" s="65">
        <v>21.106881239999996</v>
      </c>
      <c r="M30" s="58">
        <f t="shared" si="0"/>
        <v>2.6383601549999995</v>
      </c>
      <c r="N30" s="67">
        <v>31.975695120399998</v>
      </c>
      <c r="O30" s="67">
        <v>33.57447987642</v>
      </c>
    </row>
    <row r="31" spans="1:15" ht="19.5" customHeight="1">
      <c r="A31" s="61">
        <v>9</v>
      </c>
      <c r="B31" s="62" t="s">
        <v>289</v>
      </c>
      <c r="C31" s="65">
        <v>34.407497210000002</v>
      </c>
      <c r="D31" s="58">
        <v>3.1469553499999998</v>
      </c>
      <c r="E31" s="58">
        <v>2.8813933599999997</v>
      </c>
      <c r="F31" s="58">
        <v>2.8570348999999999</v>
      </c>
      <c r="G31" s="58">
        <v>2.9853602299999999</v>
      </c>
      <c r="H31" s="58">
        <v>3.4162916499999998</v>
      </c>
      <c r="I31" s="299">
        <v>3.3656000000000001</v>
      </c>
      <c r="J31" s="299">
        <v>2.9664054899999996</v>
      </c>
      <c r="K31" s="299">
        <v>2.8420584900000003</v>
      </c>
      <c r="L31" s="65">
        <v>24.461099469999997</v>
      </c>
      <c r="M31" s="58">
        <f t="shared" si="0"/>
        <v>3.0576374337499996</v>
      </c>
      <c r="N31" s="67">
        <v>35.8129685376</v>
      </c>
      <c r="O31" s="67">
        <v>37.245487279103997</v>
      </c>
    </row>
    <row r="32" spans="1:15" ht="19.5" customHeight="1">
      <c r="A32" s="61">
        <v>10</v>
      </c>
      <c r="B32" s="62" t="s">
        <v>290</v>
      </c>
      <c r="C32" s="65">
        <v>78.151174220000001</v>
      </c>
      <c r="D32" s="58">
        <v>6.6689797799999999</v>
      </c>
      <c r="E32" s="58">
        <v>7.0010973400000003</v>
      </c>
      <c r="F32" s="58">
        <v>7.2535124299999998</v>
      </c>
      <c r="G32" s="58">
        <v>7.3604165200000002</v>
      </c>
      <c r="H32" s="58">
        <v>7.4518177300000001</v>
      </c>
      <c r="I32" s="299">
        <v>6.5966999999999993</v>
      </c>
      <c r="J32" s="299">
        <v>8.9119861100000008</v>
      </c>
      <c r="K32" s="299">
        <v>7.3224998499999998</v>
      </c>
      <c r="L32" s="65">
        <v>58.567009759999998</v>
      </c>
      <c r="M32" s="58">
        <f t="shared" si="0"/>
        <v>7.3208762199999997</v>
      </c>
      <c r="N32" s="67">
        <v>84.241661826200001</v>
      </c>
      <c r="O32" s="67">
        <v>88.453744917510008</v>
      </c>
    </row>
    <row r="33" spans="1:15" ht="19.5" customHeight="1">
      <c r="A33" s="61">
        <v>11</v>
      </c>
      <c r="B33" s="62" t="s">
        <v>291</v>
      </c>
      <c r="C33" s="65">
        <v>2.5268700000000002</v>
      </c>
      <c r="D33" s="58">
        <v>0.20744199999999999</v>
      </c>
      <c r="E33" s="58">
        <v>0.22886600000000001</v>
      </c>
      <c r="F33" s="58">
        <v>0.21668200000000001</v>
      </c>
      <c r="G33" s="58">
        <v>0.19930500000000001</v>
      </c>
      <c r="H33" s="58">
        <v>0.214809</v>
      </c>
      <c r="I33" s="299">
        <v>0.2034</v>
      </c>
      <c r="J33" s="299">
        <v>0.19783200000000001</v>
      </c>
      <c r="K33" s="299">
        <v>0.21623800000000001</v>
      </c>
      <c r="L33" s="65">
        <v>1.684574</v>
      </c>
      <c r="M33" s="58">
        <f t="shared" si="0"/>
        <v>0.21057175</v>
      </c>
      <c r="N33" s="67">
        <v>2.5537371599999998</v>
      </c>
      <c r="O33" s="67">
        <v>2.5920432173999997</v>
      </c>
    </row>
    <row r="34" spans="1:15" ht="19.5" customHeight="1">
      <c r="A34" s="61">
        <v>12</v>
      </c>
      <c r="B34" s="62" t="s">
        <v>292</v>
      </c>
      <c r="C34" s="65">
        <v>4.1663350000000001</v>
      </c>
      <c r="D34" s="58">
        <v>0.39176699999999998</v>
      </c>
      <c r="E34" s="58">
        <v>0.4274</v>
      </c>
      <c r="F34" s="58">
        <v>0.39266800000000002</v>
      </c>
      <c r="G34" s="58">
        <v>0.35317700000000002</v>
      </c>
      <c r="H34" s="58">
        <v>0.336287</v>
      </c>
      <c r="I34" s="299">
        <v>0.31469999999999998</v>
      </c>
      <c r="J34" s="299">
        <v>0.328814</v>
      </c>
      <c r="K34" s="299">
        <v>0.28211629999999999</v>
      </c>
      <c r="L34" s="65">
        <v>2.8269292999999998</v>
      </c>
      <c r="M34" s="58">
        <f t="shared" si="0"/>
        <v>0.35336616249999997</v>
      </c>
      <c r="N34" s="67">
        <v>4.2103486999999999</v>
      </c>
      <c r="O34" s="67">
        <v>4.2524521870000003</v>
      </c>
    </row>
    <row r="35" spans="1:15" ht="19.5" customHeight="1">
      <c r="A35" s="61">
        <v>13</v>
      </c>
      <c r="B35" s="62" t="s">
        <v>56</v>
      </c>
      <c r="C35" s="65">
        <v>2.494113</v>
      </c>
      <c r="D35" s="58">
        <v>0.220974</v>
      </c>
      <c r="E35" s="58">
        <v>0.21735599999999999</v>
      </c>
      <c r="F35" s="58">
        <v>0.22592300000000001</v>
      </c>
      <c r="G35" s="58">
        <v>0.187254</v>
      </c>
      <c r="H35" s="58">
        <v>0.196658</v>
      </c>
      <c r="I35" s="299">
        <v>0.16900000000000001</v>
      </c>
      <c r="J35" s="299">
        <v>0.244757</v>
      </c>
      <c r="K35" s="299">
        <v>0.218555</v>
      </c>
      <c r="L35" s="65">
        <v>1.680477</v>
      </c>
      <c r="M35" s="58">
        <f t="shared" si="0"/>
        <v>0.210059625</v>
      </c>
      <c r="N35" s="67">
        <v>2.4951206000000004</v>
      </c>
      <c r="O35" s="67">
        <v>2.5200718060000002</v>
      </c>
    </row>
    <row r="36" spans="1:15" s="73" customFormat="1">
      <c r="A36" s="80"/>
      <c r="B36" s="79" t="s">
        <v>293</v>
      </c>
      <c r="C36" s="65">
        <v>3449.1937680799997</v>
      </c>
      <c r="D36" s="59">
        <v>321.84881371999995</v>
      </c>
      <c r="E36" s="59">
        <v>326.47983454000001</v>
      </c>
      <c r="F36" s="59">
        <v>358.46075053000004</v>
      </c>
      <c r="G36" s="59">
        <v>334.12186128999997</v>
      </c>
      <c r="H36" s="59">
        <v>335.73245057999998</v>
      </c>
      <c r="I36" s="305">
        <v>333.37220000000002</v>
      </c>
      <c r="J36" s="305">
        <v>332.79100626999997</v>
      </c>
      <c r="K36" s="305">
        <v>302.62462038000001</v>
      </c>
      <c r="L36" s="65">
        <v>2645.4315373099998</v>
      </c>
      <c r="M36" s="58">
        <f t="shared" si="0"/>
        <v>330.67894216374998</v>
      </c>
      <c r="N36" s="67">
        <v>3954.7033734667002</v>
      </c>
      <c r="O36" s="67">
        <v>4591.2949754303118</v>
      </c>
    </row>
    <row r="37" spans="1:15">
      <c r="A37" s="61"/>
      <c r="B37" s="79" t="s">
        <v>294</v>
      </c>
      <c r="C37" s="65"/>
      <c r="D37" s="58"/>
      <c r="E37" s="58"/>
      <c r="F37" s="58"/>
      <c r="G37" s="58"/>
      <c r="H37" s="58"/>
      <c r="I37" s="299"/>
      <c r="J37" s="299"/>
      <c r="K37" s="299"/>
      <c r="L37" s="65">
        <v>0</v>
      </c>
      <c r="M37" s="58">
        <f t="shared" si="0"/>
        <v>0</v>
      </c>
      <c r="N37" s="67"/>
      <c r="O37" s="67"/>
    </row>
    <row r="38" spans="1:15" ht="16.5" customHeight="1">
      <c r="A38" s="61">
        <v>14</v>
      </c>
      <c r="B38" s="62" t="s">
        <v>295</v>
      </c>
      <c r="C38" s="65">
        <v>51.922040209999999</v>
      </c>
      <c r="D38" s="58">
        <v>4.6520653599999999</v>
      </c>
      <c r="E38" s="58">
        <v>5.2643332800000007</v>
      </c>
      <c r="F38" s="58">
        <v>5.5744485399999997</v>
      </c>
      <c r="G38" s="58">
        <v>4.80303828</v>
      </c>
      <c r="H38" s="58">
        <v>4.8600000000000003</v>
      </c>
      <c r="I38" s="299">
        <v>4.59</v>
      </c>
      <c r="J38" s="299">
        <v>4.4093258400000002</v>
      </c>
      <c r="K38" s="299">
        <v>3.6833299500000001</v>
      </c>
      <c r="L38" s="65">
        <v>37.836541249999996</v>
      </c>
      <c r="M38" s="58">
        <f t="shared" si="0"/>
        <v>4.7295676562499995</v>
      </c>
      <c r="N38" s="67">
        <v>57.108260083199994</v>
      </c>
      <c r="O38" s="67">
        <v>63.961251293183999</v>
      </c>
    </row>
    <row r="39" spans="1:15" ht="16.5" customHeight="1">
      <c r="A39" s="61">
        <v>15</v>
      </c>
      <c r="B39" s="62" t="s">
        <v>283</v>
      </c>
      <c r="C39" s="65">
        <v>13.14279647</v>
      </c>
      <c r="D39" s="58">
        <v>1.1899481599999999</v>
      </c>
      <c r="E39" s="58">
        <v>1.2381283700000001</v>
      </c>
      <c r="F39" s="58">
        <v>1.26432593</v>
      </c>
      <c r="G39" s="58">
        <v>1.21119329</v>
      </c>
      <c r="H39" s="58">
        <v>1.29330681</v>
      </c>
      <c r="I39" s="299">
        <v>1.17</v>
      </c>
      <c r="J39" s="299">
        <v>1.31942936</v>
      </c>
      <c r="K39" s="299">
        <v>1.28779544</v>
      </c>
      <c r="L39" s="65">
        <v>9.9741273600000007</v>
      </c>
      <c r="M39" s="58">
        <f t="shared" si="0"/>
        <v>1.2467659200000001</v>
      </c>
      <c r="N39" s="67">
        <v>21.143982040000001</v>
      </c>
      <c r="O39" s="67">
        <v>37.001968570000003</v>
      </c>
    </row>
    <row r="40" spans="1:15" ht="16.5" customHeight="1">
      <c r="A40" s="61">
        <v>16</v>
      </c>
      <c r="B40" s="62" t="s">
        <v>284</v>
      </c>
      <c r="C40" s="65">
        <v>19.568970090000001</v>
      </c>
      <c r="D40" s="58">
        <v>2.1088219700000002</v>
      </c>
      <c r="E40" s="58">
        <v>2.1564009099999999</v>
      </c>
      <c r="F40" s="58">
        <v>2.1719297399999999</v>
      </c>
      <c r="G40" s="58">
        <v>1.9957498199999999</v>
      </c>
      <c r="H40" s="58">
        <v>2.0476279599999998</v>
      </c>
      <c r="I40" s="299">
        <v>2.2000000000000002</v>
      </c>
      <c r="J40" s="299">
        <v>2.8698801299999999</v>
      </c>
      <c r="K40" s="299">
        <v>2.4190014299999998</v>
      </c>
      <c r="L40" s="65">
        <v>17.969411959999999</v>
      </c>
      <c r="M40" s="58">
        <f t="shared" si="0"/>
        <v>2.2461764949999998</v>
      </c>
      <c r="N40" s="67">
        <v>28.531193399999996</v>
      </c>
      <c r="O40" s="67">
        <v>47.076469109999991</v>
      </c>
    </row>
    <row r="41" spans="1:15" ht="16.5" customHeight="1">
      <c r="A41" s="61">
        <v>17</v>
      </c>
      <c r="B41" s="62" t="s">
        <v>285</v>
      </c>
      <c r="C41" s="65">
        <v>43.797091360000003</v>
      </c>
      <c r="D41" s="58">
        <v>3.5141855</v>
      </c>
      <c r="E41" s="58">
        <v>4.3027927999999998</v>
      </c>
      <c r="F41" s="58">
        <v>4.5813981400000001</v>
      </c>
      <c r="G41" s="58">
        <v>4.3073218600000001</v>
      </c>
      <c r="H41" s="58">
        <v>3.8310982899999999</v>
      </c>
      <c r="I41" s="299">
        <v>3.35</v>
      </c>
      <c r="J41" s="299">
        <v>3.8722539999999999</v>
      </c>
      <c r="K41" s="299">
        <v>3.7526223299999999</v>
      </c>
      <c r="L41" s="65">
        <v>31.511672920000002</v>
      </c>
      <c r="M41" s="58">
        <f t="shared" si="0"/>
        <v>3.9389591150000003</v>
      </c>
      <c r="N41" s="67">
        <v>49.684536907200012</v>
      </c>
      <c r="O41" s="67">
        <v>65.583588717504014</v>
      </c>
    </row>
    <row r="42" spans="1:15" ht="16.5" customHeight="1">
      <c r="A42" s="61">
        <v>18</v>
      </c>
      <c r="B42" s="62" t="s">
        <v>289</v>
      </c>
      <c r="C42" s="65">
        <v>152.69774165999999</v>
      </c>
      <c r="D42" s="58">
        <v>14.72636119</v>
      </c>
      <c r="E42" s="58">
        <v>13.21000585</v>
      </c>
      <c r="F42" s="58">
        <v>12.085260480000001</v>
      </c>
      <c r="G42" s="58">
        <v>12.34777555</v>
      </c>
      <c r="H42" s="58">
        <v>13.82534032</v>
      </c>
      <c r="I42" s="299">
        <v>12.76</v>
      </c>
      <c r="J42" s="299">
        <v>11.51571974</v>
      </c>
      <c r="K42" s="299">
        <v>10.31197983</v>
      </c>
      <c r="L42" s="65">
        <v>100.78244296</v>
      </c>
      <c r="M42" s="58">
        <f t="shared" si="0"/>
        <v>12.59780537</v>
      </c>
      <c r="N42" s="67">
        <v>153.96174961050002</v>
      </c>
      <c r="O42" s="67">
        <v>157.04098460271001</v>
      </c>
    </row>
    <row r="43" spans="1:15" ht="27.75" customHeight="1">
      <c r="A43" s="61">
        <v>19</v>
      </c>
      <c r="B43" s="62" t="s">
        <v>296</v>
      </c>
      <c r="C43" s="65">
        <v>41.115388760000002</v>
      </c>
      <c r="D43" s="58">
        <v>4.1842347999999996</v>
      </c>
      <c r="E43" s="58">
        <v>4.54669816</v>
      </c>
      <c r="F43" s="58">
        <v>4.5187368299999999</v>
      </c>
      <c r="G43" s="58">
        <v>3.91710593</v>
      </c>
      <c r="H43" s="58">
        <v>3.9957761299999999</v>
      </c>
      <c r="I43" s="299">
        <v>3.67</v>
      </c>
      <c r="J43" s="299">
        <v>3.7527826200000001</v>
      </c>
      <c r="K43" s="299">
        <v>3.0827690599999999</v>
      </c>
      <c r="L43" s="65">
        <v>31.668103530000003</v>
      </c>
      <c r="M43" s="58">
        <f t="shared" si="0"/>
        <v>3.9585129412500004</v>
      </c>
      <c r="N43" s="67">
        <v>44.201942293000002</v>
      </c>
      <c r="O43" s="67">
        <v>47.296078253510004</v>
      </c>
    </row>
    <row r="44" spans="1:15" ht="16.5" customHeight="1">
      <c r="A44" s="61">
        <v>20</v>
      </c>
      <c r="B44" s="62" t="s">
        <v>292</v>
      </c>
      <c r="C44" s="65">
        <v>376.0305027</v>
      </c>
      <c r="D44" s="58">
        <v>36.47206619</v>
      </c>
      <c r="E44" s="58">
        <v>40.125145979999999</v>
      </c>
      <c r="F44" s="58">
        <v>39.787557990000003</v>
      </c>
      <c r="G44" s="58">
        <v>38.699643270000003</v>
      </c>
      <c r="H44" s="58">
        <v>40.081347270000002</v>
      </c>
      <c r="I44" s="299">
        <v>36.93</v>
      </c>
      <c r="J44" s="299">
        <v>37.293632440000003</v>
      </c>
      <c r="K44" s="299">
        <v>32.607952869999998</v>
      </c>
      <c r="L44" s="65">
        <v>301.99734601000006</v>
      </c>
      <c r="M44" s="58">
        <f t="shared" si="0"/>
        <v>37.749668251250007</v>
      </c>
      <c r="N44" s="67">
        <v>417.77236926000006</v>
      </c>
      <c r="O44" s="67">
        <v>438.66098772300006</v>
      </c>
    </row>
    <row r="45" spans="1:15" ht="16.5" customHeight="1">
      <c r="A45" s="61">
        <v>21</v>
      </c>
      <c r="B45" s="62" t="s">
        <v>297</v>
      </c>
      <c r="C45" s="65">
        <v>68.341606479999996</v>
      </c>
      <c r="D45" s="58">
        <v>6.0292998000000004</v>
      </c>
      <c r="E45" s="58">
        <v>6.2739527800000001</v>
      </c>
      <c r="F45" s="58">
        <v>5.8644361700000003</v>
      </c>
      <c r="G45" s="58">
        <v>5.64978683</v>
      </c>
      <c r="H45" s="58">
        <v>5.8227295999999997</v>
      </c>
      <c r="I45" s="299">
        <v>5.31</v>
      </c>
      <c r="J45" s="299">
        <v>5.8610144100000001</v>
      </c>
      <c r="K45" s="299">
        <v>6.25687193</v>
      </c>
      <c r="L45" s="65">
        <v>47.068091520000003</v>
      </c>
      <c r="M45" s="58">
        <f t="shared" si="0"/>
        <v>5.8835114400000004</v>
      </c>
      <c r="N45" s="67">
        <v>69.550908308199993</v>
      </c>
      <c r="O45" s="67">
        <v>72.332944640527998</v>
      </c>
    </row>
    <row r="46" spans="1:15" ht="16.5" customHeight="1">
      <c r="A46" s="61">
        <v>22</v>
      </c>
      <c r="B46" s="62" t="s">
        <v>298</v>
      </c>
      <c r="C46" s="65">
        <v>48.185749999999999</v>
      </c>
      <c r="D46" s="58">
        <v>3.8402231699999998</v>
      </c>
      <c r="E46" s="58">
        <v>4.2525786600000002</v>
      </c>
      <c r="F46" s="58">
        <v>4.1276728</v>
      </c>
      <c r="G46" s="58">
        <v>3.9322197999999999</v>
      </c>
      <c r="H46" s="58">
        <v>4.2749139999999999</v>
      </c>
      <c r="I46" s="299">
        <v>3.96</v>
      </c>
      <c r="J46" s="299">
        <v>4.1792205999999998</v>
      </c>
      <c r="K46" s="299">
        <v>4.0150561499999995</v>
      </c>
      <c r="L46" s="65">
        <v>32.58188518</v>
      </c>
      <c r="M46" s="58">
        <f t="shared" si="0"/>
        <v>4.0727356475000001</v>
      </c>
      <c r="N46" s="67">
        <v>48.531340775699988</v>
      </c>
      <c r="O46" s="67">
        <v>49.016654183456986</v>
      </c>
    </row>
    <row r="47" spans="1:15" ht="16.5" customHeight="1">
      <c r="A47" s="61">
        <v>23</v>
      </c>
      <c r="B47" s="62" t="s">
        <v>56</v>
      </c>
      <c r="C47" s="65">
        <v>466.33080194000001</v>
      </c>
      <c r="D47" s="58">
        <v>40.742400330000002</v>
      </c>
      <c r="E47" s="58">
        <v>43.844167279999994</v>
      </c>
      <c r="F47" s="58">
        <v>42.739792430000001</v>
      </c>
      <c r="G47" s="58">
        <v>39.468678049999994</v>
      </c>
      <c r="H47" s="58">
        <v>39.7300793</v>
      </c>
      <c r="I47" s="299">
        <v>37.390700000000002</v>
      </c>
      <c r="J47" s="299">
        <v>37.85811932</v>
      </c>
      <c r="K47" s="299">
        <v>36.927296710000007</v>
      </c>
      <c r="L47" s="65">
        <v>318.70123341999999</v>
      </c>
      <c r="M47" s="58">
        <f t="shared" si="0"/>
        <v>39.837654177499999</v>
      </c>
      <c r="N47" s="67">
        <v>478.17702776160002</v>
      </c>
      <c r="O47" s="67">
        <v>492.49605850084799</v>
      </c>
    </row>
    <row r="48" spans="1:15" ht="16.5" customHeight="1">
      <c r="A48" s="61">
        <v>24</v>
      </c>
      <c r="B48" s="62" t="s">
        <v>66</v>
      </c>
      <c r="C48" s="65">
        <v>48.010820000000002</v>
      </c>
      <c r="D48" s="58">
        <v>5.7956000000000003</v>
      </c>
      <c r="E48" s="58">
        <v>5.0977800000000002</v>
      </c>
      <c r="F48" s="58">
        <v>5.1287599999999998</v>
      </c>
      <c r="G48" s="58">
        <v>5.6490200000000002</v>
      </c>
      <c r="H48" s="58">
        <v>5.3597599999999996</v>
      </c>
      <c r="I48" s="299">
        <v>4.29</v>
      </c>
      <c r="J48" s="299">
        <v>4.73116</v>
      </c>
      <c r="K48" s="299">
        <v>4.6177800000000007</v>
      </c>
      <c r="L48" s="65">
        <v>40.669860000000007</v>
      </c>
      <c r="M48" s="58">
        <f t="shared" si="0"/>
        <v>5.0837325000000009</v>
      </c>
      <c r="N48" s="67">
        <v>58.145290000000003</v>
      </c>
      <c r="O48" s="67">
        <v>58.601771999999997</v>
      </c>
    </row>
    <row r="49" spans="1:15" ht="16.5" customHeight="1">
      <c r="A49" s="61">
        <v>25</v>
      </c>
      <c r="B49" s="62" t="s">
        <v>68</v>
      </c>
      <c r="C49" s="65">
        <v>0</v>
      </c>
      <c r="D49" s="58">
        <v>0</v>
      </c>
      <c r="E49" s="58">
        <v>0</v>
      </c>
      <c r="F49" s="58">
        <v>0</v>
      </c>
      <c r="G49" s="58">
        <v>0</v>
      </c>
      <c r="H49" s="58">
        <v>0</v>
      </c>
      <c r="I49" s="299">
        <v>0</v>
      </c>
      <c r="J49" s="299"/>
      <c r="K49" s="299"/>
      <c r="L49" s="65">
        <v>0</v>
      </c>
      <c r="M49" s="58">
        <f t="shared" si="0"/>
        <v>0</v>
      </c>
      <c r="N49" s="67"/>
      <c r="O49" s="67"/>
    </row>
    <row r="50" spans="1:15" ht="16.5" customHeight="1">
      <c r="A50" s="61">
        <v>26</v>
      </c>
      <c r="B50" s="62" t="s">
        <v>48</v>
      </c>
      <c r="C50" s="65">
        <v>0</v>
      </c>
      <c r="D50" s="58">
        <v>0</v>
      </c>
      <c r="E50" s="58">
        <v>0</v>
      </c>
      <c r="F50" s="58">
        <v>0</v>
      </c>
      <c r="G50" s="58">
        <v>0</v>
      </c>
      <c r="H50" s="58">
        <v>0</v>
      </c>
      <c r="I50" s="299">
        <v>0</v>
      </c>
      <c r="J50" s="299"/>
      <c r="K50" s="299"/>
      <c r="L50" s="65">
        <v>0</v>
      </c>
      <c r="M50" s="58">
        <f t="shared" si="0"/>
        <v>0</v>
      </c>
      <c r="N50" s="67"/>
      <c r="O50" s="67"/>
    </row>
    <row r="51" spans="1:15" ht="16.5" customHeight="1">
      <c r="A51" s="61">
        <v>27</v>
      </c>
      <c r="B51" s="62" t="s">
        <v>299</v>
      </c>
      <c r="C51" s="65">
        <v>0</v>
      </c>
      <c r="D51" s="58">
        <v>0</v>
      </c>
      <c r="E51" s="58">
        <v>0</v>
      </c>
      <c r="F51" s="58">
        <v>0</v>
      </c>
      <c r="G51" s="58">
        <v>0</v>
      </c>
      <c r="H51" s="58">
        <v>0</v>
      </c>
      <c r="I51" s="299">
        <v>0</v>
      </c>
      <c r="J51" s="299"/>
      <c r="K51" s="299"/>
      <c r="L51" s="65">
        <v>0</v>
      </c>
      <c r="M51" s="58">
        <f t="shared" si="0"/>
        <v>0</v>
      </c>
      <c r="N51" s="67"/>
      <c r="O51" s="67"/>
    </row>
    <row r="52" spans="1:15" ht="16.5" customHeight="1">
      <c r="A52" s="61">
        <v>28</v>
      </c>
      <c r="B52" s="62" t="s">
        <v>73</v>
      </c>
      <c r="C52" s="65">
        <v>1.872828E-2</v>
      </c>
      <c r="D52" s="71">
        <v>2.3E-3</v>
      </c>
      <c r="E52" s="71">
        <v>2E-3</v>
      </c>
      <c r="F52" s="71">
        <v>1.9E-3</v>
      </c>
      <c r="G52" s="71">
        <v>1.8E-3</v>
      </c>
      <c r="H52" s="71">
        <v>1.9E-3</v>
      </c>
      <c r="I52" s="303">
        <v>1.9E-3</v>
      </c>
      <c r="J52" s="303">
        <v>1.5E-3</v>
      </c>
      <c r="K52" s="303">
        <v>1.4E-3</v>
      </c>
      <c r="L52" s="65">
        <v>1.4700000000000001E-2</v>
      </c>
      <c r="M52" s="71">
        <f t="shared" si="0"/>
        <v>1.8375000000000002E-3</v>
      </c>
      <c r="N52" s="67">
        <v>2.1900078E-2</v>
      </c>
      <c r="O52" s="67">
        <v>2.6280093599999998E-2</v>
      </c>
    </row>
    <row r="53" spans="1:15" s="73" customFormat="1" ht="16.5" customHeight="1">
      <c r="A53" s="80"/>
      <c r="B53" s="79" t="s">
        <v>300</v>
      </c>
      <c r="C53" s="65">
        <v>1329.1622379499997</v>
      </c>
      <c r="D53" s="59">
        <v>123.25750647000002</v>
      </c>
      <c r="E53" s="59">
        <v>130.31398407</v>
      </c>
      <c r="F53" s="59">
        <v>127.84621905</v>
      </c>
      <c r="G53" s="59">
        <v>121.98333267999999</v>
      </c>
      <c r="H53" s="59">
        <v>125.12387968</v>
      </c>
      <c r="I53" s="305">
        <v>115.62260000000002</v>
      </c>
      <c r="J53" s="305">
        <v>117.66403845999999</v>
      </c>
      <c r="K53" s="305">
        <v>108.96385570000001</v>
      </c>
      <c r="L53" s="65">
        <v>970.77541611000015</v>
      </c>
      <c r="M53" s="58">
        <f t="shared" si="0"/>
        <v>121.34692701375002</v>
      </c>
      <c r="N53" s="67">
        <v>1426.8305005174</v>
      </c>
      <c r="O53" s="67">
        <v>1529.0950376883413</v>
      </c>
    </row>
    <row r="54" spans="1:15" s="73" customFormat="1">
      <c r="A54" s="80"/>
      <c r="B54" s="79" t="s">
        <v>301</v>
      </c>
      <c r="C54" s="65"/>
      <c r="D54" s="59"/>
      <c r="E54" s="74"/>
      <c r="F54" s="74"/>
      <c r="G54" s="74"/>
      <c r="H54" s="74"/>
      <c r="I54" s="306"/>
      <c r="J54" s="306"/>
      <c r="K54" s="306"/>
      <c r="L54" s="65">
        <v>0</v>
      </c>
      <c r="M54" s="58">
        <f t="shared" si="0"/>
        <v>0</v>
      </c>
      <c r="N54" s="67"/>
      <c r="O54" s="67"/>
    </row>
    <row r="55" spans="1:15" ht="21" customHeight="1">
      <c r="A55" s="61">
        <f>A52+1</f>
        <v>29</v>
      </c>
      <c r="B55" s="62" t="s">
        <v>51</v>
      </c>
      <c r="C55" s="65">
        <v>82.103899999999996</v>
      </c>
      <c r="D55" s="58">
        <v>7.1192000000000002</v>
      </c>
      <c r="E55" s="58">
        <v>7.5297999999999998</v>
      </c>
      <c r="F55" s="58">
        <v>7.6626000000000003</v>
      </c>
      <c r="G55" s="58">
        <v>7.6128</v>
      </c>
      <c r="H55" s="71">
        <v>7.3102</v>
      </c>
      <c r="I55" s="299">
        <v>7.0178000000000003</v>
      </c>
      <c r="J55" s="299">
        <v>7.1123000000000003</v>
      </c>
      <c r="K55" s="299">
        <v>6.7451999999999996</v>
      </c>
      <c r="L55" s="65">
        <v>58.109899999999996</v>
      </c>
      <c r="M55" s="58">
        <f t="shared" si="0"/>
        <v>7.2637374999999995</v>
      </c>
      <c r="N55" s="67">
        <v>83.987760000000009</v>
      </c>
      <c r="O55" s="67">
        <v>85.147199999999998</v>
      </c>
    </row>
    <row r="56" spans="1:15" ht="21" customHeight="1">
      <c r="A56" s="61">
        <f t="shared" ref="A56:A62" si="1">A55+1</f>
        <v>30</v>
      </c>
      <c r="B56" s="62" t="s">
        <v>56</v>
      </c>
      <c r="C56" s="65">
        <v>64.955309999999997</v>
      </c>
      <c r="D56" s="58">
        <v>5.8477490000000003</v>
      </c>
      <c r="E56" s="58">
        <v>8.2435299999999998</v>
      </c>
      <c r="F56" s="58">
        <v>6.2900689999999999</v>
      </c>
      <c r="G56" s="58">
        <v>7.0083710000000004</v>
      </c>
      <c r="H56" s="58">
        <v>5.7739999999999991</v>
      </c>
      <c r="I56" s="299">
        <v>11.742918000000001</v>
      </c>
      <c r="J56" s="299">
        <v>11.771908</v>
      </c>
      <c r="K56" s="299">
        <v>7.3559970000000003</v>
      </c>
      <c r="L56" s="65">
        <v>64.034542000000002</v>
      </c>
      <c r="M56" s="58">
        <f t="shared" si="0"/>
        <v>8.0043177500000002</v>
      </c>
      <c r="N56" s="67">
        <v>73.230579699999993</v>
      </c>
      <c r="O56" s="67">
        <v>74.110929291000005</v>
      </c>
    </row>
    <row r="57" spans="1:15" ht="21" customHeight="1">
      <c r="A57" s="61">
        <f t="shared" si="1"/>
        <v>31</v>
      </c>
      <c r="B57" s="62" t="s">
        <v>48</v>
      </c>
      <c r="C57" s="65">
        <v>340.08882999999997</v>
      </c>
      <c r="D57" s="58">
        <v>28.513010000000001</v>
      </c>
      <c r="E57" s="58">
        <v>29.920909999999999</v>
      </c>
      <c r="F57" s="58">
        <v>28.796230000000001</v>
      </c>
      <c r="G57" s="58">
        <v>29.257010000000001</v>
      </c>
      <c r="H57" s="71">
        <v>29.15</v>
      </c>
      <c r="I57" s="299">
        <v>26.821290000000001</v>
      </c>
      <c r="J57" s="299">
        <v>27.856950000000001</v>
      </c>
      <c r="K57" s="299">
        <v>28.66262</v>
      </c>
      <c r="L57" s="65">
        <v>228.97802000000004</v>
      </c>
      <c r="M57" s="58">
        <f t="shared" si="0"/>
        <v>28.622252500000005</v>
      </c>
      <c r="N57" s="67">
        <v>340.64004</v>
      </c>
      <c r="O57" s="67">
        <v>342.95400000000001</v>
      </c>
    </row>
    <row r="58" spans="1:15" ht="21" customHeight="1">
      <c r="A58" s="61">
        <f t="shared" si="1"/>
        <v>32</v>
      </c>
      <c r="B58" s="62" t="s">
        <v>62</v>
      </c>
      <c r="C58" s="65">
        <v>355.267111</v>
      </c>
      <c r="D58" s="58">
        <v>36.329059999999998</v>
      </c>
      <c r="E58" s="58">
        <v>41.790939999999999</v>
      </c>
      <c r="F58" s="58">
        <v>45.986420000000003</v>
      </c>
      <c r="G58" s="58">
        <v>55.045159999999996</v>
      </c>
      <c r="H58" s="71">
        <v>51.869</v>
      </c>
      <c r="I58" s="299">
        <v>59.290099999999995</v>
      </c>
      <c r="J58" s="299">
        <v>70.784200000000013</v>
      </c>
      <c r="K58" s="299">
        <v>41.841900000000003</v>
      </c>
      <c r="L58" s="65">
        <v>402.93678000000006</v>
      </c>
      <c r="M58" s="58">
        <f t="shared" si="0"/>
        <v>50.367097500000007</v>
      </c>
      <c r="N58" s="67">
        <v>518.43264866000004</v>
      </c>
      <c r="O58" s="67">
        <v>523.21501390980006</v>
      </c>
    </row>
    <row r="59" spans="1:15" ht="21" customHeight="1">
      <c r="A59" s="61">
        <f t="shared" si="1"/>
        <v>33</v>
      </c>
      <c r="B59" s="62" t="s">
        <v>66</v>
      </c>
      <c r="C59" s="65">
        <v>134.70031800000001</v>
      </c>
      <c r="D59" s="58">
        <v>14.602995</v>
      </c>
      <c r="E59" s="58">
        <v>14.236720999999999</v>
      </c>
      <c r="F59" s="58">
        <v>13.301280999999999</v>
      </c>
      <c r="G59" s="58">
        <v>11.14527</v>
      </c>
      <c r="H59" s="58">
        <v>10.3324</v>
      </c>
      <c r="I59" s="299">
        <v>7.896801</v>
      </c>
      <c r="J59" s="299">
        <v>7.6462599999999998</v>
      </c>
      <c r="K59" s="299">
        <v>10.791812999999999</v>
      </c>
      <c r="L59" s="65">
        <v>89.953541000000001</v>
      </c>
      <c r="M59" s="58">
        <f t="shared" si="0"/>
        <v>11.244192625</v>
      </c>
      <c r="N59" s="67">
        <v>125.934788</v>
      </c>
      <c r="O59" s="67">
        <v>120.62520000000001</v>
      </c>
    </row>
    <row r="60" spans="1:15" ht="21" customHeight="1">
      <c r="A60" s="61">
        <f t="shared" si="1"/>
        <v>34</v>
      </c>
      <c r="B60" s="62" t="s">
        <v>68</v>
      </c>
      <c r="C60" s="65">
        <v>0</v>
      </c>
      <c r="D60" s="58">
        <v>0</v>
      </c>
      <c r="E60" s="58">
        <v>0</v>
      </c>
      <c r="F60" s="58">
        <v>0</v>
      </c>
      <c r="G60" s="58">
        <v>0</v>
      </c>
      <c r="H60" s="58">
        <v>0</v>
      </c>
      <c r="I60" s="299">
        <v>0</v>
      </c>
      <c r="J60" s="299"/>
      <c r="K60" s="299"/>
      <c r="L60" s="65">
        <v>0</v>
      </c>
      <c r="M60" s="58">
        <f t="shared" si="0"/>
        <v>0</v>
      </c>
      <c r="N60" s="67"/>
      <c r="O60" s="67"/>
    </row>
    <row r="61" spans="1:15" ht="21" customHeight="1">
      <c r="A61" s="61">
        <f t="shared" si="1"/>
        <v>35</v>
      </c>
      <c r="B61" s="62" t="s">
        <v>70</v>
      </c>
      <c r="C61" s="65">
        <v>5.4592359999999998</v>
      </c>
      <c r="D61" s="58">
        <v>6.2017999999999997E-2</v>
      </c>
      <c r="E61" s="58">
        <v>0.37453999999999998</v>
      </c>
      <c r="F61" s="58">
        <v>0.24641199999999999</v>
      </c>
      <c r="G61" s="58">
        <v>0.61616599999999999</v>
      </c>
      <c r="H61" s="71">
        <v>0.33805000000000002</v>
      </c>
      <c r="I61" s="299">
        <v>0.75007999999999997</v>
      </c>
      <c r="J61" s="299">
        <v>0.26844000000000001</v>
      </c>
      <c r="K61" s="299">
        <v>0.54400999999999999</v>
      </c>
      <c r="L61" s="65">
        <v>3.199716</v>
      </c>
      <c r="M61" s="58">
        <f t="shared" si="0"/>
        <v>0.3999645</v>
      </c>
      <c r="N61" s="67">
        <v>4.0877911887999989</v>
      </c>
      <c r="O61" s="67">
        <v>3.3160632227999995</v>
      </c>
    </row>
    <row r="62" spans="1:15" ht="21" customHeight="1">
      <c r="A62" s="61">
        <f t="shared" si="1"/>
        <v>36</v>
      </c>
      <c r="B62" s="62" t="s">
        <v>73</v>
      </c>
      <c r="C62" s="65">
        <v>20.70543</v>
      </c>
      <c r="D62" s="58">
        <v>1.98</v>
      </c>
      <c r="E62" s="58">
        <v>1.95</v>
      </c>
      <c r="F62" s="58">
        <v>1.93</v>
      </c>
      <c r="G62" s="58">
        <v>1.92</v>
      </c>
      <c r="H62" s="58">
        <v>1.92</v>
      </c>
      <c r="I62" s="299">
        <v>1.9</v>
      </c>
      <c r="J62" s="299">
        <v>1.8299999999999998</v>
      </c>
      <c r="K62" s="299">
        <v>1.63</v>
      </c>
      <c r="L62" s="65">
        <v>15.059999999999999</v>
      </c>
      <c r="M62" s="58">
        <f t="shared" si="0"/>
        <v>1.8824999999999998</v>
      </c>
      <c r="N62" s="67">
        <v>21.119738639999998</v>
      </c>
      <c r="O62" s="67">
        <v>21.753330799199997</v>
      </c>
    </row>
    <row r="63" spans="1:15" s="73" customFormat="1" ht="21" customHeight="1">
      <c r="A63" s="80"/>
      <c r="B63" s="79" t="s">
        <v>302</v>
      </c>
      <c r="C63" s="65">
        <v>1003.280135</v>
      </c>
      <c r="D63" s="59">
        <v>94.454031999999998</v>
      </c>
      <c r="E63" s="59">
        <v>104.046441</v>
      </c>
      <c r="F63" s="59">
        <v>104.21301200000002</v>
      </c>
      <c r="G63" s="59">
        <v>112.604777</v>
      </c>
      <c r="H63" s="59">
        <v>106.69364999999999</v>
      </c>
      <c r="I63" s="305">
        <v>115.418989</v>
      </c>
      <c r="J63" s="305">
        <v>127.27005800000001</v>
      </c>
      <c r="K63" s="305">
        <v>97.571539999999999</v>
      </c>
      <c r="L63" s="65">
        <v>862.27249900000004</v>
      </c>
      <c r="M63" s="58">
        <f t="shared" si="0"/>
        <v>107.784062375</v>
      </c>
      <c r="N63" s="67">
        <v>1167.4333461888</v>
      </c>
      <c r="O63" s="67">
        <v>1171.1220000000001</v>
      </c>
    </row>
    <row r="64" spans="1:15" s="73" customFormat="1" ht="7.5" customHeight="1">
      <c r="A64" s="80"/>
      <c r="B64" s="79"/>
      <c r="C64" s="65">
        <v>0</v>
      </c>
      <c r="D64" s="59"/>
      <c r="E64" s="59"/>
      <c r="F64" s="59"/>
      <c r="G64" s="59"/>
      <c r="H64" s="59"/>
      <c r="I64" s="305"/>
      <c r="J64" s="305"/>
      <c r="K64" s="305"/>
      <c r="L64" s="65">
        <v>0</v>
      </c>
      <c r="M64" s="58"/>
      <c r="N64" s="67"/>
      <c r="O64" s="67"/>
    </row>
    <row r="65" spans="1:15" s="73" customFormat="1" ht="21" customHeight="1">
      <c r="A65" s="80"/>
      <c r="B65" s="79" t="s">
        <v>303</v>
      </c>
      <c r="C65" s="65">
        <v>5781.6361410299996</v>
      </c>
      <c r="D65" s="59">
        <v>539.56035219</v>
      </c>
      <c r="E65" s="59">
        <v>560.84025960999998</v>
      </c>
      <c r="F65" s="72">
        <v>590.51998158000004</v>
      </c>
      <c r="G65" s="59">
        <v>568.70997096999997</v>
      </c>
      <c r="H65" s="59">
        <v>567.54998025999998</v>
      </c>
      <c r="I65" s="307">
        <v>564.41378900000007</v>
      </c>
      <c r="J65" s="307">
        <v>577.72510272999989</v>
      </c>
      <c r="K65" s="307">
        <v>509.16001607999999</v>
      </c>
      <c r="L65" s="65">
        <v>4478.4794524199997</v>
      </c>
      <c r="M65" s="58">
        <f t="shared" si="0"/>
        <v>559.80993155249996</v>
      </c>
      <c r="N65" s="67">
        <v>6548.9672201728999</v>
      </c>
      <c r="O65" s="67">
        <v>7291.5120131186532</v>
      </c>
    </row>
    <row r="66" spans="1:15">
      <c r="D66" s="68"/>
      <c r="E66" s="68"/>
      <c r="F66" s="68"/>
      <c r="G66" s="68"/>
      <c r="H66" s="68"/>
      <c r="I66" s="308"/>
      <c r="J66" s="308"/>
      <c r="K66" s="308"/>
      <c r="L66" s="68"/>
    </row>
    <row r="67" spans="1:15" ht="18.75" customHeight="1">
      <c r="B67" s="162" t="s">
        <v>304</v>
      </c>
      <c r="C67" s="162"/>
      <c r="D67" s="162"/>
      <c r="E67" s="162"/>
      <c r="F67" s="76"/>
      <c r="G67" s="76"/>
      <c r="H67" s="76"/>
      <c r="I67" s="309"/>
      <c r="J67" s="310"/>
      <c r="K67" s="310"/>
      <c r="L67" s="76"/>
      <c r="M67" s="76"/>
      <c r="N67" s="76"/>
      <c r="O67" s="76"/>
    </row>
    <row r="68" spans="1:15" ht="9" customHeight="1">
      <c r="B68" s="77"/>
      <c r="C68" s="76"/>
      <c r="D68" s="76"/>
      <c r="E68" s="76"/>
      <c r="F68" s="76"/>
      <c r="G68" s="76"/>
      <c r="H68" s="76"/>
      <c r="I68" s="309"/>
      <c r="J68" s="309"/>
      <c r="K68" s="309"/>
      <c r="L68" s="76"/>
      <c r="M68" s="76"/>
      <c r="N68" s="76"/>
      <c r="O68" s="76"/>
    </row>
    <row r="69" spans="1:15" ht="15.75">
      <c r="B69" s="311" t="s">
        <v>305</v>
      </c>
      <c r="C69" s="312" t="s">
        <v>306</v>
      </c>
      <c r="D69" s="312" t="s">
        <v>307</v>
      </c>
      <c r="E69" s="313" t="s">
        <v>253</v>
      </c>
      <c r="F69" s="313"/>
      <c r="G69" s="313"/>
      <c r="H69" s="313"/>
      <c r="I69" s="313"/>
      <c r="J69" s="313"/>
      <c r="K69" s="313"/>
      <c r="L69" s="313"/>
      <c r="M69" s="313"/>
      <c r="N69" s="313"/>
      <c r="O69" s="314" t="s">
        <v>254</v>
      </c>
    </row>
    <row r="70" spans="1:15" ht="63">
      <c r="B70" s="311"/>
      <c r="C70" s="312"/>
      <c r="D70" s="312"/>
      <c r="E70" s="315" t="s">
        <v>255</v>
      </c>
      <c r="F70" s="315" t="s">
        <v>256</v>
      </c>
      <c r="G70" s="315" t="s">
        <v>257</v>
      </c>
      <c r="H70" s="315" t="s">
        <v>258</v>
      </c>
      <c r="I70" s="316" t="s">
        <v>259</v>
      </c>
      <c r="J70" s="316" t="s">
        <v>260</v>
      </c>
      <c r="K70" s="317" t="s">
        <v>261</v>
      </c>
      <c r="L70" s="317" t="s">
        <v>262</v>
      </c>
      <c r="M70" s="318" t="s">
        <v>329</v>
      </c>
      <c r="N70" s="319" t="s">
        <v>263</v>
      </c>
      <c r="O70" s="314"/>
    </row>
    <row r="71" spans="1:15">
      <c r="B71" s="311"/>
      <c r="C71" s="320">
        <v>1354.4375833333334</v>
      </c>
      <c r="D71" s="320">
        <v>1487.11</v>
      </c>
      <c r="E71" s="320">
        <v>1475.942</v>
      </c>
      <c r="F71" s="320">
        <v>1552.539</v>
      </c>
      <c r="G71" s="320">
        <v>1579.0509999999999</v>
      </c>
      <c r="H71" s="320">
        <v>1459.182</v>
      </c>
      <c r="I71" s="321">
        <v>1490.069</v>
      </c>
      <c r="J71" s="321">
        <v>1502.933</v>
      </c>
      <c r="K71" s="321">
        <v>1575.2059999999999</v>
      </c>
      <c r="L71" s="320">
        <v>1377.69</v>
      </c>
      <c r="M71" s="322">
        <f>SUM(E71:L71)/8</f>
        <v>1501.5765000000001</v>
      </c>
      <c r="N71" s="320">
        <v>1580</v>
      </c>
      <c r="O71" s="323">
        <v>2040</v>
      </c>
    </row>
    <row r="72" spans="1:15">
      <c r="O72" s="68"/>
    </row>
    <row r="73" spans="1:15">
      <c r="O73" s="68"/>
    </row>
  </sheetData>
  <mergeCells count="13">
    <mergeCell ref="O69:O70"/>
    <mergeCell ref="A18:B18"/>
    <mergeCell ref="B67:E67"/>
    <mergeCell ref="B69:B71"/>
    <mergeCell ref="C69:C70"/>
    <mergeCell ref="D69:D70"/>
    <mergeCell ref="E69:N69"/>
    <mergeCell ref="O3:O4"/>
    <mergeCell ref="A1:D1"/>
    <mergeCell ref="A2:I2"/>
    <mergeCell ref="B3:B4"/>
    <mergeCell ref="C3:C4"/>
    <mergeCell ref="D3:N3"/>
  </mergeCells>
  <pageMargins left="0.6692913385826772" right="0.27559055118110237" top="0.6692913385826772" bottom="0.51181102362204722" header="0.47244094488188981" footer="0.15748031496062992"/>
  <pageSetup scale="85" orientation="landscape" r:id="rId1"/>
  <headerFooter alignWithMargins="0">
    <oddHeader>&amp;ROERC FORM  - T-4</oddHeader>
  </headerFooter>
  <legacyDrawing r:id="rId2"/>
</worksheet>
</file>

<file path=xl/worksheets/sheet6.xml><?xml version="1.0" encoding="utf-8"?>
<worksheet xmlns="http://schemas.openxmlformats.org/spreadsheetml/2006/main" xmlns:r="http://schemas.openxmlformats.org/officeDocument/2006/relationships">
  <sheetPr>
    <tabColor rgb="FF00B050"/>
  </sheetPr>
  <dimension ref="A1:BW143"/>
  <sheetViews>
    <sheetView zoomScaleNormal="100" workbookViewId="0">
      <pane xSplit="6" ySplit="6" topLeftCell="N135" activePane="bottomRight" state="frozen"/>
      <selection pane="topRight" activeCell="G1" sqref="G1"/>
      <selection pane="bottomLeft" activeCell="A7" sqref="A7"/>
      <selection pane="bottomRight" activeCell="AZ140" sqref="AZ140"/>
    </sheetView>
  </sheetViews>
  <sheetFormatPr defaultRowHeight="15"/>
  <cols>
    <col min="1" max="1" width="3.88671875" style="42" customWidth="1"/>
    <col min="2" max="2" width="11.77734375" style="32" customWidth="1"/>
    <col min="3" max="3" width="20" style="34" customWidth="1"/>
    <col min="4" max="4" width="10" style="43" customWidth="1"/>
    <col min="5" max="5" width="6.6640625" style="32" customWidth="1"/>
    <col min="6" max="6" width="7.44140625" style="44" customWidth="1"/>
    <col min="7" max="7" width="8.6640625" style="44" customWidth="1"/>
    <col min="8" max="8" width="8.44140625" style="44" customWidth="1"/>
    <col min="9" max="10" width="6.5546875" style="36" customWidth="1"/>
    <col min="11" max="12" width="5.88671875" style="36" customWidth="1"/>
    <col min="13" max="13" width="6.5546875" style="36" customWidth="1"/>
    <col min="14" max="14" width="5.5546875" style="36" customWidth="1"/>
    <col min="15" max="15" width="6" style="36" customWidth="1"/>
    <col min="16" max="16" width="8.44140625" style="50" customWidth="1"/>
    <col min="17" max="17" width="6.88671875" style="50" customWidth="1"/>
    <col min="18" max="18" width="8" style="46" customWidth="1"/>
    <col min="19" max="19" width="7.44140625" style="47" customWidth="1"/>
    <col min="20" max="20" width="6.5546875" style="46" customWidth="1"/>
    <col min="21" max="21" width="7.5546875" style="51" customWidth="1"/>
    <col min="22" max="22" width="7.21875" style="32" hidden="1" customWidth="1"/>
    <col min="23" max="23" width="6.77734375" style="48" hidden="1" customWidth="1"/>
    <col min="24" max="24" width="7.33203125" style="32" hidden="1" customWidth="1"/>
    <col min="25" max="25" width="21.21875" style="31" hidden="1" customWidth="1"/>
    <col min="26" max="30" width="8.88671875" style="32" hidden="1" customWidth="1"/>
    <col min="31" max="31" width="9" style="32" hidden="1" customWidth="1"/>
    <col min="32" max="33" width="8.88671875" style="32" hidden="1" customWidth="1"/>
    <col min="34" max="34" width="0.88671875" style="32" hidden="1" customWidth="1"/>
    <col min="35" max="41" width="9.109375" style="45" hidden="1" customWidth="1"/>
    <col min="42" max="42" width="8.33203125" style="49" hidden="1" customWidth="1"/>
    <col min="43" max="47" width="8.21875" style="36" hidden="1" customWidth="1"/>
    <col min="48" max="48" width="9" style="32" hidden="1" customWidth="1"/>
    <col min="49" max="49" width="6.109375" style="32" hidden="1" customWidth="1"/>
    <col min="50" max="50" width="6.88671875" style="32" hidden="1" customWidth="1"/>
    <col min="51" max="51" width="6.88671875" style="36" customWidth="1"/>
    <col min="52" max="52" width="10.21875" style="32" customWidth="1"/>
    <col min="53" max="54" width="8.88671875" style="32" customWidth="1"/>
    <col min="55" max="55" width="14.6640625" style="32" customWidth="1"/>
    <col min="56" max="16384" width="8.88671875" style="32"/>
  </cols>
  <sheetData>
    <row r="1" spans="1:75" s="16" customFormat="1" ht="15" customHeight="1">
      <c r="A1" s="1"/>
      <c r="B1" s="2"/>
      <c r="C1" s="3"/>
      <c r="D1" s="4"/>
      <c r="E1" s="5"/>
      <c r="F1" s="6"/>
      <c r="G1" s="6"/>
      <c r="H1" s="7"/>
      <c r="I1" s="8"/>
      <c r="J1" s="8"/>
      <c r="K1" s="8"/>
      <c r="L1" s="8"/>
      <c r="M1" s="8"/>
      <c r="N1" s="8"/>
      <c r="O1" s="8"/>
      <c r="P1" s="10"/>
      <c r="Q1" s="10"/>
      <c r="R1" s="168"/>
      <c r="S1" s="169"/>
      <c r="T1" s="168"/>
      <c r="U1" s="170"/>
      <c r="V1" s="11"/>
      <c r="W1" s="12"/>
      <c r="X1" s="5"/>
      <c r="Y1" s="13"/>
      <c r="Z1" s="5"/>
      <c r="AA1" s="5"/>
      <c r="AB1" s="5"/>
      <c r="AC1" s="5"/>
      <c r="AD1" s="5"/>
      <c r="AE1" s="14" t="s">
        <v>0</v>
      </c>
      <c r="AF1" s="15" t="s">
        <v>1</v>
      </c>
      <c r="AH1" s="5"/>
      <c r="AI1" s="9"/>
      <c r="AJ1" s="9"/>
      <c r="AK1" s="9"/>
      <c r="AL1" s="9"/>
      <c r="AM1" s="9"/>
      <c r="AN1" s="9"/>
      <c r="AO1" s="9"/>
      <c r="AP1" s="17"/>
      <c r="AQ1" s="8"/>
      <c r="AR1" s="8">
        <f>31.01*0.07</f>
        <v>2.1707000000000005</v>
      </c>
      <c r="AS1" s="8"/>
      <c r="AT1" s="8"/>
      <c r="AU1" s="8"/>
      <c r="AV1" s="5"/>
      <c r="AW1" s="5"/>
      <c r="AX1" s="5"/>
      <c r="AY1" s="8"/>
      <c r="AZ1" s="14"/>
      <c r="BA1" s="15"/>
      <c r="BB1" s="5"/>
      <c r="BC1" s="5"/>
      <c r="BD1" s="5"/>
      <c r="BE1" s="5"/>
      <c r="BF1" s="5"/>
      <c r="BG1" s="5"/>
      <c r="BH1" s="5"/>
      <c r="BI1" s="5"/>
      <c r="BJ1" s="5"/>
      <c r="BK1" s="5"/>
      <c r="BL1" s="5"/>
      <c r="BM1" s="5"/>
      <c r="BN1" s="5"/>
      <c r="BO1" s="5"/>
      <c r="BP1" s="5"/>
      <c r="BQ1" s="5"/>
      <c r="BR1" s="5"/>
      <c r="BS1" s="5"/>
      <c r="BT1" s="5"/>
      <c r="BU1" s="5"/>
      <c r="BV1" s="5"/>
      <c r="BW1" s="5"/>
    </row>
    <row r="2" spans="1:75" s="16" customFormat="1" ht="24" customHeight="1">
      <c r="A2" s="174"/>
      <c r="B2" s="18"/>
      <c r="C2" s="19"/>
      <c r="D2" s="20"/>
      <c r="E2" s="18"/>
      <c r="F2" s="21"/>
      <c r="G2" s="21"/>
      <c r="H2" s="21"/>
      <c r="I2" s="22"/>
      <c r="J2" s="22"/>
      <c r="K2" s="22"/>
      <c r="L2" s="23" t="s">
        <v>0</v>
      </c>
      <c r="M2" s="24" t="s">
        <v>2</v>
      </c>
      <c r="N2" s="24"/>
      <c r="O2" s="22"/>
      <c r="P2" s="26"/>
      <c r="Q2" s="26"/>
      <c r="R2" s="171"/>
      <c r="S2" s="172"/>
      <c r="T2" s="171"/>
      <c r="U2" s="173"/>
      <c r="V2" s="18"/>
      <c r="W2" s="27"/>
      <c r="X2" s="18"/>
      <c r="Y2" s="28"/>
      <c r="Z2" s="18"/>
      <c r="AA2" s="18"/>
      <c r="AB2" s="18"/>
      <c r="AC2" s="18"/>
      <c r="AD2" s="18"/>
      <c r="AE2" s="18"/>
      <c r="AG2" s="29"/>
      <c r="AH2" s="18"/>
      <c r="AI2" s="25"/>
      <c r="AJ2" s="25"/>
      <c r="AK2" s="25"/>
      <c r="AL2" s="25"/>
      <c r="AM2" s="25"/>
      <c r="AN2" s="25"/>
      <c r="AO2" s="25"/>
      <c r="AP2" s="30"/>
      <c r="AQ2" s="22"/>
      <c r="AR2" s="22"/>
      <c r="AS2" s="22"/>
      <c r="AT2" s="22"/>
      <c r="AU2" s="22"/>
      <c r="AV2" s="18"/>
      <c r="AW2" s="18"/>
      <c r="AX2" s="18"/>
      <c r="AY2" s="22"/>
      <c r="AZ2" s="18"/>
      <c r="BA2" s="18"/>
    </row>
    <row r="3" spans="1:75" ht="15.75">
      <c r="A3" s="175" t="s">
        <v>3</v>
      </c>
      <c r="B3" s="175"/>
      <c r="C3" s="175"/>
      <c r="D3" s="175"/>
      <c r="E3" s="175"/>
      <c r="F3" s="175"/>
      <c r="G3" s="175"/>
      <c r="H3" s="175"/>
      <c r="I3" s="175"/>
      <c r="J3" s="175"/>
      <c r="K3" s="175"/>
      <c r="L3" s="175"/>
      <c r="M3" s="175"/>
      <c r="N3" s="175"/>
      <c r="O3" s="175"/>
      <c r="P3" s="175"/>
      <c r="Q3" s="175"/>
      <c r="R3" s="175"/>
      <c r="S3" s="175"/>
      <c r="T3" s="175"/>
      <c r="U3" s="175"/>
      <c r="V3" s="175"/>
      <c r="W3" s="175"/>
      <c r="X3" s="175"/>
      <c r="Y3" s="176"/>
      <c r="Z3" s="177"/>
      <c r="AA3" s="177"/>
      <c r="AB3" s="177"/>
      <c r="AC3" s="177"/>
      <c r="AD3" s="177"/>
      <c r="AE3" s="177"/>
      <c r="AF3" s="177"/>
      <c r="AG3" s="177"/>
      <c r="AH3" s="177"/>
      <c r="AI3" s="177"/>
      <c r="AJ3" s="177"/>
      <c r="AK3" s="177"/>
      <c r="AL3" s="177"/>
      <c r="AM3" s="177"/>
      <c r="AN3" s="177"/>
      <c r="AO3" s="177"/>
      <c r="AP3" s="177"/>
      <c r="AQ3" s="177"/>
      <c r="AR3" s="177"/>
      <c r="AS3" s="177"/>
      <c r="AT3" s="177"/>
      <c r="AU3" s="177"/>
      <c r="AV3" s="177"/>
      <c r="AW3" s="177"/>
      <c r="AX3" s="177"/>
      <c r="AY3" s="178"/>
      <c r="AZ3" s="177"/>
    </row>
    <row r="4" spans="1:75" s="33" customFormat="1" ht="15" customHeight="1">
      <c r="A4" s="179" t="s">
        <v>4</v>
      </c>
      <c r="B4" s="179" t="s">
        <v>5</v>
      </c>
      <c r="C4" s="180" t="s">
        <v>6</v>
      </c>
      <c r="D4" s="181" t="s">
        <v>7</v>
      </c>
      <c r="E4" s="179" t="s">
        <v>8</v>
      </c>
      <c r="F4" s="182" t="s">
        <v>9</v>
      </c>
      <c r="G4" s="182" t="s">
        <v>10</v>
      </c>
      <c r="H4" s="182" t="s">
        <v>11</v>
      </c>
      <c r="I4" s="183" t="s">
        <v>12</v>
      </c>
      <c r="J4" s="183"/>
      <c r="K4" s="183"/>
      <c r="L4" s="183"/>
      <c r="M4" s="183"/>
      <c r="N4" s="183"/>
      <c r="O4" s="183"/>
      <c r="P4" s="184" t="s">
        <v>13</v>
      </c>
      <c r="Q4" s="185"/>
      <c r="R4" s="186"/>
      <c r="S4" s="187" t="s">
        <v>334</v>
      </c>
      <c r="T4" s="188" t="s">
        <v>333</v>
      </c>
      <c r="U4" s="187" t="s">
        <v>335</v>
      </c>
      <c r="V4" s="179" t="s">
        <v>14</v>
      </c>
      <c r="W4" s="189" t="s">
        <v>15</v>
      </c>
      <c r="X4" s="179" t="s">
        <v>16</v>
      </c>
      <c r="Y4" s="190"/>
      <c r="Z4" s="191"/>
      <c r="AA4" s="191"/>
      <c r="AB4" s="191"/>
      <c r="AC4" s="191"/>
      <c r="AD4" s="191"/>
      <c r="AE4" s="191"/>
      <c r="AF4" s="191"/>
      <c r="AG4" s="191"/>
      <c r="AH4" s="191"/>
      <c r="AI4" s="192"/>
      <c r="AJ4" s="192"/>
      <c r="AK4" s="192"/>
      <c r="AL4" s="192"/>
      <c r="AM4" s="192"/>
      <c r="AN4" s="192"/>
      <c r="AO4" s="192"/>
      <c r="AP4" s="193"/>
      <c r="AQ4" s="194"/>
      <c r="AR4" s="194"/>
      <c r="AS4" s="194"/>
      <c r="AT4" s="194"/>
      <c r="AU4" s="194"/>
      <c r="AV4" s="192"/>
      <c r="AW4" s="192"/>
      <c r="AX4" s="192"/>
      <c r="AY4" s="183" t="s">
        <v>332</v>
      </c>
      <c r="AZ4" s="180" t="s">
        <v>17</v>
      </c>
    </row>
    <row r="5" spans="1:75" s="34" customFormat="1" ht="90" customHeight="1">
      <c r="A5" s="179"/>
      <c r="B5" s="179"/>
      <c r="C5" s="180"/>
      <c r="D5" s="181"/>
      <c r="E5" s="179"/>
      <c r="F5" s="182"/>
      <c r="G5" s="182"/>
      <c r="H5" s="182"/>
      <c r="I5" s="185" t="s">
        <v>18</v>
      </c>
      <c r="J5" s="185" t="s">
        <v>19</v>
      </c>
      <c r="K5" s="185" t="s">
        <v>20</v>
      </c>
      <c r="L5" s="185" t="s">
        <v>21</v>
      </c>
      <c r="M5" s="185" t="s">
        <v>22</v>
      </c>
      <c r="N5" s="185" t="s">
        <v>23</v>
      </c>
      <c r="O5" s="194" t="s">
        <v>24</v>
      </c>
      <c r="P5" s="184"/>
      <c r="Q5" s="185" t="s">
        <v>25</v>
      </c>
      <c r="R5" s="186" t="s">
        <v>26</v>
      </c>
      <c r="S5" s="187"/>
      <c r="T5" s="188"/>
      <c r="U5" s="187"/>
      <c r="V5" s="179"/>
      <c r="W5" s="189"/>
      <c r="X5" s="179"/>
      <c r="Y5" s="190" t="s">
        <v>27</v>
      </c>
      <c r="Z5" s="195"/>
      <c r="AA5" s="195"/>
      <c r="AB5" s="195"/>
      <c r="AC5" s="195"/>
      <c r="AD5" s="195"/>
      <c r="AE5" s="195"/>
      <c r="AF5" s="195"/>
      <c r="AG5" s="195"/>
      <c r="AH5" s="195"/>
      <c r="AI5" s="196" t="s">
        <v>28</v>
      </c>
      <c r="AJ5" s="196" t="s">
        <v>29</v>
      </c>
      <c r="AK5" s="196" t="s">
        <v>30</v>
      </c>
      <c r="AL5" s="196" t="s">
        <v>31</v>
      </c>
      <c r="AM5" s="196" t="s">
        <v>32</v>
      </c>
      <c r="AN5" s="196" t="s">
        <v>33</v>
      </c>
      <c r="AO5" s="192" t="s">
        <v>34</v>
      </c>
      <c r="AP5" s="193" t="s">
        <v>35</v>
      </c>
      <c r="AQ5" s="194" t="s">
        <v>36</v>
      </c>
      <c r="AR5" s="194" t="s">
        <v>37</v>
      </c>
      <c r="AS5" s="194"/>
      <c r="AT5" s="194" t="s">
        <v>38</v>
      </c>
      <c r="AU5" s="194" t="s">
        <v>39</v>
      </c>
      <c r="AV5" s="192" t="s">
        <v>40</v>
      </c>
      <c r="AW5" s="192" t="s">
        <v>41</v>
      </c>
      <c r="AX5" s="192" t="s">
        <v>42</v>
      </c>
      <c r="AY5" s="183"/>
      <c r="AZ5" s="180"/>
    </row>
    <row r="6" spans="1:75" s="35" customFormat="1" ht="14.25">
      <c r="A6" s="197" t="s">
        <v>43</v>
      </c>
      <c r="B6" s="198" t="s">
        <v>44</v>
      </c>
      <c r="C6" s="199"/>
      <c r="D6" s="200"/>
      <c r="E6" s="198"/>
      <c r="F6" s="201"/>
      <c r="G6" s="201"/>
      <c r="H6" s="201"/>
      <c r="I6" s="202"/>
      <c r="J6" s="202"/>
      <c r="K6" s="202"/>
      <c r="L6" s="202"/>
      <c r="M6" s="202"/>
      <c r="N6" s="202"/>
      <c r="O6" s="202"/>
      <c r="P6" s="203"/>
      <c r="Q6" s="203"/>
      <c r="R6" s="204"/>
      <c r="S6" s="205"/>
      <c r="T6" s="204"/>
      <c r="U6" s="206"/>
      <c r="V6" s="207"/>
      <c r="W6" s="208"/>
      <c r="X6" s="209"/>
      <c r="Y6" s="210"/>
      <c r="Z6" s="198"/>
      <c r="AA6" s="198" t="s">
        <v>45</v>
      </c>
      <c r="AB6" s="198"/>
      <c r="AC6" s="198"/>
      <c r="AD6" s="198"/>
      <c r="AE6" s="198"/>
      <c r="AF6" s="198"/>
      <c r="AG6" s="198"/>
      <c r="AH6" s="198"/>
      <c r="AI6" s="211"/>
      <c r="AJ6" s="211"/>
      <c r="AK6" s="211"/>
      <c r="AL6" s="211"/>
      <c r="AM6" s="211"/>
      <c r="AN6" s="211"/>
      <c r="AO6" s="211"/>
      <c r="AP6" s="212"/>
      <c r="AQ6" s="202"/>
      <c r="AR6" s="202"/>
      <c r="AS6" s="202"/>
      <c r="AT6" s="202"/>
      <c r="AU6" s="202"/>
      <c r="AV6" s="209"/>
      <c r="AW6" s="209"/>
      <c r="AX6" s="209"/>
      <c r="AY6" s="202"/>
      <c r="AZ6" s="198"/>
    </row>
    <row r="7" spans="1:75" ht="40.5" customHeight="1">
      <c r="A7" s="213">
        <v>1</v>
      </c>
      <c r="B7" s="214" t="s">
        <v>46</v>
      </c>
      <c r="C7" s="215" t="s">
        <v>47</v>
      </c>
      <c r="D7" s="216" t="s">
        <v>48</v>
      </c>
      <c r="E7" s="217">
        <v>132</v>
      </c>
      <c r="F7" s="218">
        <v>19000</v>
      </c>
      <c r="G7" s="219"/>
      <c r="H7" s="219">
        <f t="shared" ref="H7:H35" si="0">F7+G7</f>
        <v>19000</v>
      </c>
      <c r="I7" s="220">
        <v>5.5301999999999998</v>
      </c>
      <c r="J7" s="220">
        <v>5.9017999999999997</v>
      </c>
      <c r="K7" s="220">
        <v>5.6719999999999997</v>
      </c>
      <c r="L7" s="220">
        <v>5.7072000000000003</v>
      </c>
      <c r="M7" s="220">
        <v>5.5975999999999999</v>
      </c>
      <c r="N7" s="220">
        <v>5.2305999999999999</v>
      </c>
      <c r="O7" s="220">
        <v>33.639400000000002</v>
      </c>
      <c r="P7" s="221"/>
      <c r="Q7" s="221"/>
      <c r="R7" s="222">
        <v>0.44500000000000001</v>
      </c>
      <c r="S7" s="223">
        <v>66.598520000000008</v>
      </c>
      <c r="T7" s="222">
        <v>0.44459478223717597</v>
      </c>
      <c r="U7" s="224">
        <v>66.659220000000005</v>
      </c>
      <c r="V7" s="214">
        <v>59.811590000000002</v>
      </c>
      <c r="W7" s="225">
        <v>0.44626190049840331</v>
      </c>
      <c r="X7" s="220">
        <v>60.312600000000003</v>
      </c>
      <c r="Y7" s="190" t="s">
        <v>49</v>
      </c>
      <c r="Z7" s="214">
        <f t="shared" ref="Z7:Z12" si="1">X7-V7</f>
        <v>0.50101000000000084</v>
      </c>
      <c r="AA7" s="214">
        <f>5.54*12</f>
        <v>66.48</v>
      </c>
      <c r="AB7" s="220">
        <f>AA7-X7</f>
        <v>6.1674000000000007</v>
      </c>
      <c r="AC7" s="214"/>
      <c r="AD7" s="214" t="s">
        <v>50</v>
      </c>
      <c r="AE7" s="214"/>
      <c r="AF7" s="214"/>
      <c r="AG7" s="214"/>
      <c r="AH7" s="214"/>
      <c r="AI7" s="226">
        <v>60.194400000000002</v>
      </c>
      <c r="AJ7" s="226">
        <v>30.325430000000001</v>
      </c>
      <c r="AK7" s="226">
        <f t="shared" ref="AK7:AK27" si="2">AI7-AJ7</f>
        <v>29.868970000000001</v>
      </c>
      <c r="AL7" s="227">
        <f t="shared" ref="AL7:AL27" si="3">(AJ7-AK7)/AJ7</f>
        <v>1.505205367244586E-2</v>
      </c>
      <c r="AM7" s="227">
        <f t="shared" ref="AM7:AM27" si="4">AI7*1000000/(Z7*730*0.9*12)</f>
        <v>15239.231972116451</v>
      </c>
      <c r="AN7" s="214">
        <v>61.730629999999998</v>
      </c>
      <c r="AO7" s="222">
        <f t="shared" ref="AO7:AO27" si="5">(AN7*1000000)/(X7*730*12*0.9)</f>
        <v>129.82132664330422</v>
      </c>
      <c r="AP7" s="222">
        <f t="shared" ref="AP7:AP13" si="6">(AH7*1000000)/(X7*730*6*0.9)</f>
        <v>0</v>
      </c>
      <c r="AQ7" s="223">
        <v>59.161999999999999</v>
      </c>
      <c r="AR7" s="223">
        <v>31.010999999999999</v>
      </c>
      <c r="AS7" s="222">
        <v>0.4627540513922464</v>
      </c>
      <c r="AT7" s="223">
        <v>31.009000000000004</v>
      </c>
      <c r="AU7" s="222">
        <v>0.46272420688214405</v>
      </c>
      <c r="AV7" s="223">
        <v>62.02</v>
      </c>
      <c r="AW7" s="225">
        <v>0.57999999999999996</v>
      </c>
      <c r="AX7" s="222">
        <v>0.46273912913719523</v>
      </c>
      <c r="AY7" s="223">
        <v>66.782899999999998</v>
      </c>
      <c r="AZ7" s="214"/>
    </row>
    <row r="8" spans="1:75" ht="25.5">
      <c r="A8" s="213">
        <v>2</v>
      </c>
      <c r="B8" s="214" t="s">
        <v>52</v>
      </c>
      <c r="C8" s="215" t="s">
        <v>53</v>
      </c>
      <c r="D8" s="216" t="s">
        <v>48</v>
      </c>
      <c r="E8" s="217">
        <v>132</v>
      </c>
      <c r="F8" s="218">
        <v>15000</v>
      </c>
      <c r="G8" s="219"/>
      <c r="H8" s="219">
        <f t="shared" si="0"/>
        <v>15000</v>
      </c>
      <c r="I8" s="220">
        <v>4.2782099999999996</v>
      </c>
      <c r="J8" s="220">
        <v>4.5537099999999997</v>
      </c>
      <c r="K8" s="220">
        <v>4.2300300000000002</v>
      </c>
      <c r="L8" s="220">
        <v>4.23691</v>
      </c>
      <c r="M8" s="220">
        <v>4.2582899999999997</v>
      </c>
      <c r="N8" s="220">
        <v>3.8527900000000002</v>
      </c>
      <c r="O8" s="220">
        <v>25.409939999999995</v>
      </c>
      <c r="P8" s="221"/>
      <c r="Q8" s="221"/>
      <c r="R8" s="222">
        <v>0.42499999999999999</v>
      </c>
      <c r="S8" s="223">
        <v>50.244539999999994</v>
      </c>
      <c r="T8" s="222">
        <v>0.42486504312531703</v>
      </c>
      <c r="U8" s="224">
        <v>50.2605</v>
      </c>
      <c r="V8" s="214">
        <v>43.873100000000001</v>
      </c>
      <c r="W8" s="225">
        <v>0.37098849991544053</v>
      </c>
      <c r="X8" s="220">
        <v>44.938800000000001</v>
      </c>
      <c r="Y8" s="190" t="s">
        <v>54</v>
      </c>
      <c r="Z8" s="214">
        <f t="shared" si="1"/>
        <v>1.0656999999999996</v>
      </c>
      <c r="AA8" s="214">
        <f>3.91*12</f>
        <v>46.92</v>
      </c>
      <c r="AB8" s="220">
        <f>AA8-X8</f>
        <v>1.9812000000000012</v>
      </c>
      <c r="AC8" s="214"/>
      <c r="AD8" s="214" t="s">
        <v>55</v>
      </c>
      <c r="AE8" s="214"/>
      <c r="AF8" s="214"/>
      <c r="AG8" s="214"/>
      <c r="AH8" s="214"/>
      <c r="AI8" s="226">
        <v>45.643999999999998</v>
      </c>
      <c r="AJ8" s="226">
        <v>21.995000000000001</v>
      </c>
      <c r="AK8" s="226">
        <f t="shared" si="2"/>
        <v>23.648999999999997</v>
      </c>
      <c r="AL8" s="227">
        <f t="shared" si="3"/>
        <v>-7.5198908842918674E-2</v>
      </c>
      <c r="AM8" s="227">
        <f t="shared" si="4"/>
        <v>5432.5297750096688</v>
      </c>
      <c r="AN8" s="214">
        <v>44.716000000000001</v>
      </c>
      <c r="AO8" s="222">
        <f t="shared" si="5"/>
        <v>126.21031788530331</v>
      </c>
      <c r="AP8" s="222">
        <f t="shared" si="6"/>
        <v>0</v>
      </c>
      <c r="AQ8" s="223">
        <v>40.618000000000002</v>
      </c>
      <c r="AR8" s="223">
        <v>21.224</v>
      </c>
      <c r="AS8" s="222">
        <v>0.35893793336715712</v>
      </c>
      <c r="AT8" s="223">
        <v>22.208087000000003</v>
      </c>
      <c r="AU8" s="222">
        <v>0.37558070353458489</v>
      </c>
      <c r="AV8" s="223">
        <v>43.432087000000003</v>
      </c>
      <c r="AW8" s="225">
        <v>0.52</v>
      </c>
      <c r="AX8" s="222">
        <v>0.36725931845087095</v>
      </c>
      <c r="AY8" s="223">
        <v>49.35613</v>
      </c>
      <c r="AZ8" s="214"/>
    </row>
    <row r="9" spans="1:75" ht="25.5" customHeight="1">
      <c r="A9" s="213">
        <v>3</v>
      </c>
      <c r="B9" s="214" t="s">
        <v>57</v>
      </c>
      <c r="C9" s="215" t="s">
        <v>58</v>
      </c>
      <c r="D9" s="216" t="s">
        <v>56</v>
      </c>
      <c r="E9" s="217">
        <v>132</v>
      </c>
      <c r="F9" s="218">
        <v>10000</v>
      </c>
      <c r="G9" s="219"/>
      <c r="H9" s="219">
        <f t="shared" si="0"/>
        <v>10000</v>
      </c>
      <c r="I9" s="220">
        <v>0.18024899999999999</v>
      </c>
      <c r="J9" s="220">
        <v>0.18473999999999999</v>
      </c>
      <c r="K9" s="220">
        <v>0.109389</v>
      </c>
      <c r="L9" s="220">
        <v>0.244781</v>
      </c>
      <c r="M9" s="220">
        <v>0.30626300000000001</v>
      </c>
      <c r="N9" s="220">
        <v>0.80841799999999997</v>
      </c>
      <c r="O9" s="220">
        <v>1.8338399999999999</v>
      </c>
      <c r="P9" s="221"/>
      <c r="Q9" s="221"/>
      <c r="R9" s="222">
        <v>0.02</v>
      </c>
      <c r="S9" s="223">
        <v>2.6222399999999997</v>
      </c>
      <c r="T9" s="222">
        <v>3.3260273972602734E-2</v>
      </c>
      <c r="U9" s="224">
        <v>1.5768</v>
      </c>
      <c r="V9" s="214">
        <v>10.6404</v>
      </c>
      <c r="W9" s="225">
        <v>0.13496194824961949</v>
      </c>
      <c r="X9" s="220">
        <v>6.3071999999999999</v>
      </c>
      <c r="Y9" s="190" t="s">
        <v>59</v>
      </c>
      <c r="Z9" s="214">
        <f t="shared" si="1"/>
        <v>-4.3331999999999997</v>
      </c>
      <c r="AA9" s="214"/>
      <c r="AB9" s="214"/>
      <c r="AC9" s="214"/>
      <c r="AD9" s="214"/>
      <c r="AE9" s="214"/>
      <c r="AF9" s="214"/>
      <c r="AG9" s="214"/>
      <c r="AH9" s="214"/>
      <c r="AI9" s="226">
        <v>7.7919999999999998</v>
      </c>
      <c r="AJ9" s="226">
        <v>5.91</v>
      </c>
      <c r="AK9" s="226">
        <f t="shared" si="2"/>
        <v>1.8819999999999997</v>
      </c>
      <c r="AL9" s="227">
        <f t="shared" si="3"/>
        <v>0.6815566835871405</v>
      </c>
      <c r="AM9" s="227">
        <f t="shared" si="4"/>
        <v>-228.08335561478231</v>
      </c>
      <c r="AN9" s="214">
        <v>5.7370269999999994</v>
      </c>
      <c r="AO9" s="222">
        <f t="shared" si="5"/>
        <v>115.37286452006657</v>
      </c>
      <c r="AP9" s="222">
        <f t="shared" si="6"/>
        <v>0</v>
      </c>
      <c r="AQ9" s="223">
        <v>43.292999999999999</v>
      </c>
      <c r="AR9" s="223">
        <v>11.388</v>
      </c>
      <c r="AS9" s="222">
        <v>0.28888888888888892</v>
      </c>
      <c r="AT9" s="223">
        <v>2.6219999999999999</v>
      </c>
      <c r="AU9" s="222">
        <v>6.651445966514459E-2</v>
      </c>
      <c r="AV9" s="223">
        <v>14.01</v>
      </c>
      <c r="AW9" s="225">
        <v>0.46</v>
      </c>
      <c r="AX9" s="222">
        <v>0.17770167427701675</v>
      </c>
      <c r="AY9" s="223">
        <v>6.4354509999999996</v>
      </c>
      <c r="AZ9" s="214"/>
    </row>
    <row r="10" spans="1:75" ht="38.25">
      <c r="A10" s="213">
        <v>4</v>
      </c>
      <c r="B10" s="214" t="s">
        <v>60</v>
      </c>
      <c r="C10" s="215" t="s">
        <v>61</v>
      </c>
      <c r="D10" s="216" t="s">
        <v>48</v>
      </c>
      <c r="E10" s="217">
        <v>132</v>
      </c>
      <c r="F10" s="218">
        <v>20000</v>
      </c>
      <c r="G10" s="219"/>
      <c r="H10" s="219">
        <f t="shared" si="0"/>
        <v>20000</v>
      </c>
      <c r="I10" s="220">
        <v>4.9551999999999996</v>
      </c>
      <c r="J10" s="220">
        <v>5.1424000000000003</v>
      </c>
      <c r="K10" s="220">
        <v>4.8982000000000001</v>
      </c>
      <c r="L10" s="220">
        <v>4.9477000000000002</v>
      </c>
      <c r="M10" s="220">
        <v>4.8894000000000002</v>
      </c>
      <c r="N10" s="220">
        <v>4.5058999999999996</v>
      </c>
      <c r="O10" s="220">
        <v>29.338800000000003</v>
      </c>
      <c r="P10" s="221"/>
      <c r="Q10" s="221"/>
      <c r="R10" s="222">
        <v>0.375</v>
      </c>
      <c r="S10" s="223">
        <v>58.509600000000006</v>
      </c>
      <c r="T10" s="222">
        <v>0.37106544901065452</v>
      </c>
      <c r="U10" s="224">
        <v>59.13</v>
      </c>
      <c r="V10" s="214">
        <v>52.958160000000007</v>
      </c>
      <c r="W10" s="222">
        <v>0.37317605276509391</v>
      </c>
      <c r="X10" s="220">
        <v>53.926560000000002</v>
      </c>
      <c r="Y10" s="190"/>
      <c r="Z10" s="214">
        <f t="shared" si="1"/>
        <v>0.96839999999999549</v>
      </c>
      <c r="AA10" s="214">
        <f>5.05*12</f>
        <v>60.599999999999994</v>
      </c>
      <c r="AB10" s="220">
        <f>AA10-X10</f>
        <v>6.6734399999999923</v>
      </c>
      <c r="AC10" s="214"/>
      <c r="AD10" s="214"/>
      <c r="AE10" s="214"/>
      <c r="AF10" s="214"/>
      <c r="AG10" s="214"/>
      <c r="AH10" s="214">
        <f>1000000</f>
        <v>1000000</v>
      </c>
      <c r="AI10" s="226">
        <v>55.368400000000001</v>
      </c>
      <c r="AJ10" s="226">
        <v>27.414000000000001</v>
      </c>
      <c r="AK10" s="226">
        <f t="shared" si="2"/>
        <v>27.9544</v>
      </c>
      <c r="AL10" s="227">
        <f t="shared" si="3"/>
        <v>-1.9712555628510913E-2</v>
      </c>
      <c r="AM10" s="227">
        <f t="shared" si="4"/>
        <v>7252.0464538367587</v>
      </c>
      <c r="AN10" s="214">
        <v>54.899569999999997</v>
      </c>
      <c r="AO10" s="222">
        <f t="shared" si="5"/>
        <v>129.12775780232394</v>
      </c>
      <c r="AP10" s="222">
        <f t="shared" si="6"/>
        <v>4704144.597209922</v>
      </c>
      <c r="AQ10" s="223">
        <v>92.619</v>
      </c>
      <c r="AR10" s="223">
        <v>36.161999999999999</v>
      </c>
      <c r="AS10" s="222">
        <v>0.50963977676306438</v>
      </c>
      <c r="AT10" s="223">
        <v>31.967999999999996</v>
      </c>
      <c r="AU10" s="222">
        <v>0.45053272450532722</v>
      </c>
      <c r="AV10" s="223">
        <v>68.13</v>
      </c>
      <c r="AW10" s="225">
        <v>0.9</v>
      </c>
      <c r="AX10" s="222">
        <v>0.48008625063419585</v>
      </c>
      <c r="AY10" s="223">
        <v>58.376600000000003</v>
      </c>
      <c r="AZ10" s="214"/>
    </row>
    <row r="11" spans="1:75" ht="22.5">
      <c r="A11" s="213">
        <v>5</v>
      </c>
      <c r="B11" s="214" t="s">
        <v>63</v>
      </c>
      <c r="C11" s="228" t="s">
        <v>64</v>
      </c>
      <c r="D11" s="229" t="s">
        <v>65</v>
      </c>
      <c r="E11" s="218">
        <v>132</v>
      </c>
      <c r="F11" s="218">
        <v>11110</v>
      </c>
      <c r="G11" s="219"/>
      <c r="H11" s="219">
        <f t="shared" si="0"/>
        <v>11110</v>
      </c>
      <c r="I11" s="220">
        <v>1.3899999999999999E-2</v>
      </c>
      <c r="J11" s="220">
        <v>4.5999999999999999E-3</v>
      </c>
      <c r="K11" s="220">
        <v>3.2300000000000002E-2</v>
      </c>
      <c r="L11" s="230">
        <v>4.1500000000000002E-2</v>
      </c>
      <c r="M11" s="230">
        <v>6.1400000000000003E-2</v>
      </c>
      <c r="N11" s="220">
        <v>0.1731</v>
      </c>
      <c r="O11" s="220">
        <v>0.32679999999999998</v>
      </c>
      <c r="P11" s="221"/>
      <c r="Q11" s="221"/>
      <c r="R11" s="222">
        <v>5.0000000000000001E-3</v>
      </c>
      <c r="S11" s="223">
        <v>0.43628904999999996</v>
      </c>
      <c r="T11" s="222">
        <v>4.9809667039763337E-3</v>
      </c>
      <c r="U11" s="224">
        <v>0.43795620000000002</v>
      </c>
      <c r="V11" s="214">
        <v>0.14769343000000001</v>
      </c>
      <c r="W11" s="222">
        <v>1.6861666760283336E-3</v>
      </c>
      <c r="X11" s="220">
        <v>0.15766423199999999</v>
      </c>
      <c r="Y11" s="190"/>
      <c r="Z11" s="214">
        <f t="shared" si="1"/>
        <v>9.9708019999999731E-3</v>
      </c>
      <c r="AA11" s="214"/>
      <c r="AB11" s="214"/>
      <c r="AC11" s="214"/>
      <c r="AD11" s="214"/>
      <c r="AE11" s="214"/>
      <c r="AF11" s="214"/>
      <c r="AG11" s="214"/>
      <c r="AH11" s="214"/>
      <c r="AI11" s="226">
        <v>0.114</v>
      </c>
      <c r="AJ11" s="226">
        <v>8.2000000000000003E-2</v>
      </c>
      <c r="AK11" s="226">
        <f t="shared" si="2"/>
        <v>3.2000000000000001E-2</v>
      </c>
      <c r="AL11" s="227">
        <f t="shared" si="3"/>
        <v>0.6097560975609756</v>
      </c>
      <c r="AM11" s="227">
        <f t="shared" si="4"/>
        <v>1450.2008107870047</v>
      </c>
      <c r="AN11" s="214">
        <v>0.64546400000000004</v>
      </c>
      <c r="AO11" s="222">
        <f t="shared" si="5"/>
        <v>519.26880087827715</v>
      </c>
      <c r="AP11" s="222">
        <f t="shared" si="6"/>
        <v>0</v>
      </c>
      <c r="AQ11" s="223">
        <v>1.7589999999999999</v>
      </c>
      <c r="AR11" s="223">
        <v>1.1179999999999999</v>
      </c>
      <c r="AS11" s="222">
        <v>2.5527666921943332E-2</v>
      </c>
      <c r="AT11" s="223">
        <v>0.15900000000000003</v>
      </c>
      <c r="AU11" s="222">
        <v>3.6305000363050012E-3</v>
      </c>
      <c r="AV11" s="223">
        <v>1.2769999999999999</v>
      </c>
      <c r="AW11" s="225">
        <v>0.02</v>
      </c>
      <c r="AX11" s="222">
        <v>1.4579083479124169E-2</v>
      </c>
      <c r="AY11" s="223">
        <v>0.25119999999999998</v>
      </c>
      <c r="AZ11" s="214"/>
    </row>
    <row r="12" spans="1:75" ht="36" customHeight="1">
      <c r="A12" s="213">
        <v>6</v>
      </c>
      <c r="B12" s="214" t="s">
        <v>63</v>
      </c>
      <c r="C12" s="215" t="s">
        <v>67</v>
      </c>
      <c r="D12" s="216" t="s">
        <v>66</v>
      </c>
      <c r="E12" s="217">
        <v>132</v>
      </c>
      <c r="F12" s="218">
        <v>15500</v>
      </c>
      <c r="G12" s="219"/>
      <c r="H12" s="219">
        <f t="shared" si="0"/>
        <v>15500</v>
      </c>
      <c r="I12" s="220">
        <v>1.1678550000000001</v>
      </c>
      <c r="J12" s="220">
        <v>1.3902509999999999</v>
      </c>
      <c r="K12" s="220">
        <v>0.72137099999999998</v>
      </c>
      <c r="L12" s="220">
        <v>2.09876</v>
      </c>
      <c r="M12" s="220">
        <v>2.2467700000000002</v>
      </c>
      <c r="N12" s="220">
        <v>0.69921100000000003</v>
      </c>
      <c r="O12" s="220">
        <v>8.3242180000000001</v>
      </c>
      <c r="P12" s="221"/>
      <c r="Q12" s="221"/>
      <c r="R12" s="222">
        <v>0.05</v>
      </c>
      <c r="S12" s="223">
        <v>11.990278</v>
      </c>
      <c r="T12" s="222">
        <v>9.811850869871197E-2</v>
      </c>
      <c r="U12" s="224">
        <v>6.1101000000000001</v>
      </c>
      <c r="V12" s="214">
        <v>163.49439999999998</v>
      </c>
      <c r="W12" s="225">
        <v>0.75409067847423994</v>
      </c>
      <c r="X12" s="220">
        <v>21.681000000000001</v>
      </c>
      <c r="Y12" s="214"/>
      <c r="Z12" s="214">
        <f t="shared" si="1"/>
        <v>-141.81339999999997</v>
      </c>
      <c r="AA12" s="214"/>
      <c r="AB12" s="214"/>
      <c r="AC12" s="214"/>
      <c r="AD12" s="214"/>
      <c r="AE12" s="214"/>
      <c r="AF12" s="214"/>
      <c r="AG12" s="214"/>
      <c r="AH12" s="214"/>
      <c r="AI12" s="226">
        <v>143.452</v>
      </c>
      <c r="AJ12" s="226">
        <v>89.778999999999996</v>
      </c>
      <c r="AK12" s="226">
        <f t="shared" si="2"/>
        <v>53.673000000000002</v>
      </c>
      <c r="AL12" s="227">
        <f t="shared" si="3"/>
        <v>0.40216531705632713</v>
      </c>
      <c r="AM12" s="227">
        <f t="shared" si="4"/>
        <v>-128.30474636825568</v>
      </c>
      <c r="AN12" s="214">
        <v>29.504566000000001</v>
      </c>
      <c r="AO12" s="222">
        <f t="shared" si="5"/>
        <v>172.60894800631948</v>
      </c>
      <c r="AP12" s="222">
        <f t="shared" si="6"/>
        <v>0</v>
      </c>
      <c r="AQ12" s="223">
        <v>171.21299999999999</v>
      </c>
      <c r="AR12" s="223">
        <v>66.742999999999995</v>
      </c>
      <c r="AS12" s="222">
        <v>0.61568193349015254</v>
      </c>
      <c r="AT12" s="223">
        <v>15.663000000000011</v>
      </c>
      <c r="AU12" s="222">
        <v>0.14448595544485965</v>
      </c>
      <c r="AV12" s="223">
        <v>82.406000000000006</v>
      </c>
      <c r="AW12" s="225">
        <v>0.79</v>
      </c>
      <c r="AX12" s="222">
        <v>0.3800839444675061</v>
      </c>
      <c r="AY12" s="223">
        <v>17.101568</v>
      </c>
      <c r="AZ12" s="214"/>
    </row>
    <row r="13" spans="1:75" ht="21" customHeight="1">
      <c r="A13" s="213">
        <v>7</v>
      </c>
      <c r="B13" s="214" t="s">
        <v>63</v>
      </c>
      <c r="C13" s="215" t="s">
        <v>69</v>
      </c>
      <c r="D13" s="216" t="s">
        <v>65</v>
      </c>
      <c r="E13" s="217">
        <v>132</v>
      </c>
      <c r="F13" s="218">
        <v>5556</v>
      </c>
      <c r="G13" s="219"/>
      <c r="H13" s="219">
        <f t="shared" si="0"/>
        <v>5556</v>
      </c>
      <c r="I13" s="220">
        <v>0</v>
      </c>
      <c r="J13" s="220">
        <v>0</v>
      </c>
      <c r="K13" s="220">
        <v>0</v>
      </c>
      <c r="L13" s="220">
        <v>2.0000000000000001E-4</v>
      </c>
      <c r="M13" s="220">
        <v>0</v>
      </c>
      <c r="N13" s="220">
        <v>1.9599999999999999E-2</v>
      </c>
      <c r="O13" s="220">
        <v>1.9799999999999998E-2</v>
      </c>
      <c r="P13" s="221"/>
      <c r="Q13" s="221"/>
      <c r="R13" s="222">
        <v>2.5000000000000001E-3</v>
      </c>
      <c r="S13" s="223">
        <v>3.0750875999999996E-2</v>
      </c>
      <c r="T13" s="222">
        <v>7.0201863302990551E-4</v>
      </c>
      <c r="U13" s="224">
        <v>0.10950876000000001</v>
      </c>
      <c r="V13" s="214">
        <v>0.87607007999999997</v>
      </c>
      <c r="W13" s="225">
        <v>0.04</v>
      </c>
      <c r="X13" s="220">
        <v>0.43803503999999999</v>
      </c>
      <c r="Y13" s="214"/>
      <c r="Z13" s="214"/>
      <c r="AA13" s="214"/>
      <c r="AB13" s="214"/>
      <c r="AC13" s="214"/>
      <c r="AD13" s="214"/>
      <c r="AE13" s="214"/>
      <c r="AF13" s="214"/>
      <c r="AG13" s="214"/>
      <c r="AH13" s="214"/>
      <c r="AI13" s="226">
        <v>5.9649999999999999</v>
      </c>
      <c r="AJ13" s="226"/>
      <c r="AK13" s="226">
        <f t="shared" si="2"/>
        <v>5.9649999999999999</v>
      </c>
      <c r="AL13" s="227" t="e">
        <f t="shared" si="3"/>
        <v>#DIV/0!</v>
      </c>
      <c r="AM13" s="227" t="e">
        <f t="shared" si="4"/>
        <v>#DIV/0!</v>
      </c>
      <c r="AN13" s="214">
        <v>1.1288</v>
      </c>
      <c r="AO13" s="222">
        <f t="shared" si="5"/>
        <v>326.85981643179474</v>
      </c>
      <c r="AP13" s="222">
        <f t="shared" si="6"/>
        <v>0</v>
      </c>
      <c r="AQ13" s="223"/>
      <c r="AR13" s="223"/>
      <c r="AS13" s="222"/>
      <c r="AT13" s="223"/>
      <c r="AU13" s="222"/>
      <c r="AV13" s="223"/>
      <c r="AW13" s="225"/>
      <c r="AX13" s="222"/>
      <c r="AY13" s="223">
        <v>0.17899999999999999</v>
      </c>
      <c r="AZ13" s="214"/>
    </row>
    <row r="14" spans="1:75" s="38" customFormat="1" ht="23.25" customHeight="1">
      <c r="A14" s="213">
        <v>8</v>
      </c>
      <c r="B14" s="214" t="s">
        <v>71</v>
      </c>
      <c r="C14" s="195" t="s">
        <v>72</v>
      </c>
      <c r="D14" s="231" t="s">
        <v>66</v>
      </c>
      <c r="E14" s="214">
        <v>132</v>
      </c>
      <c r="F14" s="219">
        <v>5000</v>
      </c>
      <c r="G14" s="219"/>
      <c r="H14" s="219">
        <f t="shared" si="0"/>
        <v>5000</v>
      </c>
      <c r="I14" s="220">
        <v>2.6894999999999998</v>
      </c>
      <c r="J14" s="220">
        <v>2.7395</v>
      </c>
      <c r="K14" s="220">
        <v>2.5541999999999998</v>
      </c>
      <c r="L14" s="220">
        <v>2.0762999999999998</v>
      </c>
      <c r="M14" s="220">
        <v>0.71060000000000001</v>
      </c>
      <c r="N14" s="220">
        <v>2.1499999999999998E-2</v>
      </c>
      <c r="O14" s="220">
        <v>10.791599999999999</v>
      </c>
      <c r="P14" s="221"/>
      <c r="Q14" s="221"/>
      <c r="R14" s="222">
        <v>0.48</v>
      </c>
      <c r="S14" s="223">
        <v>18.675599999999999</v>
      </c>
      <c r="T14" s="222">
        <v>0.47375951293759511</v>
      </c>
      <c r="U14" s="224">
        <v>18.921600000000002</v>
      </c>
      <c r="V14" s="214"/>
      <c r="W14" s="225"/>
      <c r="X14" s="220"/>
      <c r="Y14" s="190"/>
      <c r="Z14" s="214"/>
      <c r="AA14" s="214"/>
      <c r="AB14" s="214"/>
      <c r="AC14" s="214"/>
      <c r="AD14" s="214"/>
      <c r="AE14" s="214"/>
      <c r="AF14" s="214"/>
      <c r="AG14" s="214"/>
      <c r="AH14" s="214"/>
      <c r="AI14" s="226"/>
      <c r="AJ14" s="214"/>
      <c r="AK14" s="226">
        <f t="shared" si="2"/>
        <v>0</v>
      </c>
      <c r="AL14" s="227" t="e">
        <f t="shared" si="3"/>
        <v>#DIV/0!</v>
      </c>
      <c r="AM14" s="227" t="e">
        <f t="shared" si="4"/>
        <v>#DIV/0!</v>
      </c>
      <c r="AN14" s="230">
        <v>3.645</v>
      </c>
      <c r="AO14" s="222" t="e">
        <f t="shared" si="5"/>
        <v>#DIV/0!</v>
      </c>
      <c r="AP14" s="222" t="e">
        <f>(AH14*1000000)/(X14*730*3*0.9)</f>
        <v>#DIV/0!</v>
      </c>
      <c r="AQ14" s="230"/>
      <c r="AR14" s="226"/>
      <c r="AS14" s="222"/>
      <c r="AT14" s="223"/>
      <c r="AU14" s="222"/>
      <c r="AV14" s="230"/>
      <c r="AW14" s="225"/>
      <c r="AX14" s="222"/>
      <c r="AY14" s="223">
        <v>24.170300000000001</v>
      </c>
      <c r="AZ14" s="214"/>
    </row>
    <row r="15" spans="1:75" ht="38.25">
      <c r="A15" s="213">
        <v>9</v>
      </c>
      <c r="B15" s="214" t="s">
        <v>74</v>
      </c>
      <c r="C15" s="215" t="s">
        <v>75</v>
      </c>
      <c r="D15" s="216" t="s">
        <v>48</v>
      </c>
      <c r="E15" s="217">
        <v>132</v>
      </c>
      <c r="F15" s="218">
        <v>18000</v>
      </c>
      <c r="G15" s="219"/>
      <c r="H15" s="219">
        <f t="shared" si="0"/>
        <v>18000</v>
      </c>
      <c r="I15" s="220">
        <v>4.09</v>
      </c>
      <c r="J15" s="220">
        <v>4.2329999999999997</v>
      </c>
      <c r="K15" s="220">
        <v>4.2359999999999998</v>
      </c>
      <c r="L15" s="220">
        <v>4.46</v>
      </c>
      <c r="M15" s="220">
        <v>4.3319999999999999</v>
      </c>
      <c r="N15" s="220">
        <v>3.9430000000000001</v>
      </c>
      <c r="O15" s="220">
        <v>25.294000000000004</v>
      </c>
      <c r="P15" s="221"/>
      <c r="Q15" s="221"/>
      <c r="R15" s="222">
        <v>0.35499999999999998</v>
      </c>
      <c r="S15" s="223">
        <v>50.128600000000006</v>
      </c>
      <c r="T15" s="222">
        <v>0.35323721743052033</v>
      </c>
      <c r="U15" s="224">
        <v>50.37876</v>
      </c>
      <c r="V15" s="214">
        <v>47.623359999999998</v>
      </c>
      <c r="W15" s="225">
        <v>0.37753170979198375</v>
      </c>
      <c r="X15" s="220">
        <v>49.196159999999999</v>
      </c>
      <c r="Y15" s="190"/>
      <c r="Z15" s="214">
        <f>X15-V15</f>
        <v>1.5728000000000009</v>
      </c>
      <c r="AA15" s="214">
        <f>4.36*12</f>
        <v>52.320000000000007</v>
      </c>
      <c r="AB15" s="220">
        <f>AA15-X15</f>
        <v>3.1238400000000084</v>
      </c>
      <c r="AC15" s="214"/>
      <c r="AD15" s="214"/>
      <c r="AE15" s="214"/>
      <c r="AF15" s="214"/>
      <c r="AG15" s="214"/>
      <c r="AH15" s="214"/>
      <c r="AI15" s="226">
        <v>48.85</v>
      </c>
      <c r="AJ15" s="226">
        <v>23.655999999999999</v>
      </c>
      <c r="AK15" s="226">
        <f t="shared" si="2"/>
        <v>25.194000000000003</v>
      </c>
      <c r="AL15" s="227">
        <f t="shared" si="3"/>
        <v>-6.5015218126479701E-2</v>
      </c>
      <c r="AM15" s="227">
        <f t="shared" si="4"/>
        <v>3939.5303621742091</v>
      </c>
      <c r="AN15" s="214">
        <v>47.472999999999999</v>
      </c>
      <c r="AO15" s="222">
        <f t="shared" si="5"/>
        <v>122.39645979241115</v>
      </c>
      <c r="AP15" s="222">
        <f>(AH15*1000000)/(X15*730*6*0.9)</f>
        <v>0</v>
      </c>
      <c r="AQ15" s="223">
        <v>42.518000000000001</v>
      </c>
      <c r="AR15" s="223">
        <v>22.762</v>
      </c>
      <c r="AS15" s="222">
        <v>0.36088914256722476</v>
      </c>
      <c r="AT15" s="223">
        <v>24.165999999999997</v>
      </c>
      <c r="AU15" s="222">
        <v>0.38314941653982743</v>
      </c>
      <c r="AV15" s="223">
        <v>46.927999999999997</v>
      </c>
      <c r="AW15" s="225">
        <v>0.6</v>
      </c>
      <c r="AX15" s="222">
        <v>0.37201927955352615</v>
      </c>
      <c r="AY15" s="223">
        <v>50.006</v>
      </c>
      <c r="AZ15" s="214"/>
    </row>
    <row r="16" spans="1:75" ht="25.5">
      <c r="A16" s="213">
        <v>10</v>
      </c>
      <c r="B16" s="214" t="s">
        <v>74</v>
      </c>
      <c r="C16" s="215" t="s">
        <v>76</v>
      </c>
      <c r="D16" s="229" t="s">
        <v>65</v>
      </c>
      <c r="E16" s="217">
        <v>132</v>
      </c>
      <c r="F16" s="219">
        <v>2222.2199999999998</v>
      </c>
      <c r="G16" s="219"/>
      <c r="H16" s="219">
        <f t="shared" si="0"/>
        <v>2222.2199999999998</v>
      </c>
      <c r="I16" s="220">
        <v>4.8000000000000001E-2</v>
      </c>
      <c r="J16" s="220">
        <v>7.9000000000000001E-2</v>
      </c>
      <c r="K16" s="220">
        <v>5.2999999999999999E-2</v>
      </c>
      <c r="L16" s="220">
        <v>6.0999999999999999E-2</v>
      </c>
      <c r="M16" s="220">
        <v>7.8E-2</v>
      </c>
      <c r="N16" s="220">
        <v>7.2999999999999995E-2</v>
      </c>
      <c r="O16" s="220">
        <v>0.39200000000000002</v>
      </c>
      <c r="P16" s="221"/>
      <c r="Q16" s="221"/>
      <c r="R16" s="222">
        <v>3.5000000000000003E-2</v>
      </c>
      <c r="S16" s="223">
        <v>0.56719982479999997</v>
      </c>
      <c r="T16" s="222">
        <v>3.2374451598195894E-2</v>
      </c>
      <c r="U16" s="224">
        <v>0.61319938679999997</v>
      </c>
      <c r="V16" s="214">
        <v>1.0429995619999999</v>
      </c>
      <c r="W16" s="225">
        <v>5.9531998002317642E-2</v>
      </c>
      <c r="X16" s="220">
        <v>1.0511989488</v>
      </c>
      <c r="Y16" s="190"/>
      <c r="Z16" s="214">
        <f>X16-V16</f>
        <v>8.1993868000000969E-3</v>
      </c>
      <c r="AA16" s="214"/>
      <c r="AB16" s="214"/>
      <c r="AC16" s="214"/>
      <c r="AD16" s="214"/>
      <c r="AE16" s="214"/>
      <c r="AF16" s="214"/>
      <c r="AG16" s="214"/>
      <c r="AH16" s="214"/>
      <c r="AI16" s="226">
        <v>1.177</v>
      </c>
      <c r="AJ16" s="226">
        <v>0.60499999999999998</v>
      </c>
      <c r="AK16" s="226">
        <f t="shared" si="2"/>
        <v>0.57200000000000006</v>
      </c>
      <c r="AL16" s="227">
        <f t="shared" si="3"/>
        <v>5.4545454545454411E-2</v>
      </c>
      <c r="AM16" s="227">
        <f t="shared" si="4"/>
        <v>18207.422615989028</v>
      </c>
      <c r="AN16" s="214">
        <v>0.873</v>
      </c>
      <c r="AO16" s="222">
        <f t="shared" si="5"/>
        <v>105.33742802322134</v>
      </c>
      <c r="AP16" s="222">
        <f>(AH16*1000000)/(X16*730*6*0.9)</f>
        <v>0</v>
      </c>
      <c r="AQ16" s="223"/>
      <c r="AR16" s="223">
        <v>0</v>
      </c>
      <c r="AS16" s="222">
        <v>0</v>
      </c>
      <c r="AT16" s="223">
        <v>0.16399999999999998</v>
      </c>
      <c r="AU16" s="222">
        <v>1.8721479908694518E-2</v>
      </c>
      <c r="AV16" s="223">
        <v>0.16399999999999998</v>
      </c>
      <c r="AW16" s="225"/>
      <c r="AX16" s="222">
        <v>9.3607399543472591E-3</v>
      </c>
      <c r="AY16" s="223">
        <v>0.72499999999999998</v>
      </c>
      <c r="AZ16" s="214"/>
    </row>
    <row r="17" spans="1:52" ht="25.5">
      <c r="A17" s="213">
        <v>11</v>
      </c>
      <c r="B17" s="214" t="s">
        <v>74</v>
      </c>
      <c r="C17" s="215" t="s">
        <v>77</v>
      </c>
      <c r="D17" s="229" t="s">
        <v>65</v>
      </c>
      <c r="E17" s="217">
        <v>132</v>
      </c>
      <c r="F17" s="219">
        <v>2777.78</v>
      </c>
      <c r="G17" s="219"/>
      <c r="H17" s="219">
        <f t="shared" si="0"/>
        <v>2777.78</v>
      </c>
      <c r="I17" s="220">
        <v>1.1E-4</v>
      </c>
      <c r="J17" s="220">
        <v>2.494E-2</v>
      </c>
      <c r="K17" s="220">
        <v>9.11E-3</v>
      </c>
      <c r="L17" s="220">
        <v>0.22087999999999999</v>
      </c>
      <c r="M17" s="220">
        <v>0.14865</v>
      </c>
      <c r="N17" s="220">
        <v>0.12737999999999999</v>
      </c>
      <c r="O17" s="220">
        <v>0.53106999999999993</v>
      </c>
      <c r="P17" s="221"/>
      <c r="Q17" s="221"/>
      <c r="R17" s="222">
        <v>0.05</v>
      </c>
      <c r="S17" s="223">
        <v>1.0785704379999999</v>
      </c>
      <c r="T17" s="222">
        <v>4.9249752289695872E-2</v>
      </c>
      <c r="U17" s="224">
        <v>1.0950008760000001</v>
      </c>
      <c r="V17" s="214">
        <v>0.53232026280000011</v>
      </c>
      <c r="W17" s="225">
        <v>4.1668871776448575E-2</v>
      </c>
      <c r="X17" s="220">
        <v>0.43800035040000007</v>
      </c>
      <c r="Y17" s="190"/>
      <c r="Z17" s="214"/>
      <c r="AA17" s="214"/>
      <c r="AB17" s="214"/>
      <c r="AC17" s="214"/>
      <c r="AD17" s="214"/>
      <c r="AE17" s="214"/>
      <c r="AF17" s="214"/>
      <c r="AG17" s="214"/>
      <c r="AH17" s="214"/>
      <c r="AI17" s="226">
        <v>0.50600000000000001</v>
      </c>
      <c r="AJ17" s="226">
        <v>0.20382</v>
      </c>
      <c r="AK17" s="226">
        <f t="shared" si="2"/>
        <v>0.30218</v>
      </c>
      <c r="AL17" s="227">
        <f t="shared" si="3"/>
        <v>-0.48258267098420177</v>
      </c>
      <c r="AM17" s="227" t="e">
        <f t="shared" si="4"/>
        <v>#DIV/0!</v>
      </c>
      <c r="AN17" s="214">
        <v>0.49902000000000002</v>
      </c>
      <c r="AO17" s="222">
        <f t="shared" si="5"/>
        <v>144.50965969581748</v>
      </c>
      <c r="AP17" s="222">
        <f>(AH17*1000000)/(X17*730*3*0.9)</f>
        <v>0</v>
      </c>
      <c r="AQ17" s="223"/>
      <c r="AR17" s="220"/>
      <c r="AS17" s="222">
        <v>0</v>
      </c>
      <c r="AT17" s="223">
        <v>6.2700000000000006E-2</v>
      </c>
      <c r="AU17" s="222">
        <v>5.7260228164420215E-3</v>
      </c>
      <c r="AV17" s="223">
        <v>6.2700000000000006E-2</v>
      </c>
      <c r="AW17" s="225"/>
      <c r="AX17" s="222">
        <v>2.8630114082210108E-3</v>
      </c>
      <c r="AY17" s="223">
        <v>0.63007999999999997</v>
      </c>
      <c r="AZ17" s="214"/>
    </row>
    <row r="18" spans="1:52" ht="25.5">
      <c r="A18" s="213">
        <v>12</v>
      </c>
      <c r="B18" s="214" t="s">
        <v>78</v>
      </c>
      <c r="C18" s="215" t="s">
        <v>79</v>
      </c>
      <c r="D18" s="229" t="s">
        <v>65</v>
      </c>
      <c r="E18" s="217">
        <v>220</v>
      </c>
      <c r="F18" s="218">
        <v>20000</v>
      </c>
      <c r="G18" s="219"/>
      <c r="H18" s="219">
        <f t="shared" si="0"/>
        <v>20000</v>
      </c>
      <c r="I18" s="220">
        <v>0</v>
      </c>
      <c r="J18" s="220">
        <v>0.02</v>
      </c>
      <c r="K18" s="220">
        <v>0.02</v>
      </c>
      <c r="L18" s="220">
        <v>0.24</v>
      </c>
      <c r="M18" s="220">
        <v>0.05</v>
      </c>
      <c r="N18" s="220">
        <v>0.18</v>
      </c>
      <c r="O18" s="220">
        <v>0.51</v>
      </c>
      <c r="P18" s="221"/>
      <c r="Q18" s="221"/>
      <c r="R18" s="222">
        <v>5.7999999999999996E-3</v>
      </c>
      <c r="S18" s="223">
        <v>0.9042</v>
      </c>
      <c r="T18" s="222">
        <v>5.7343987823439873E-3</v>
      </c>
      <c r="U18" s="224">
        <v>0.91454399999999991</v>
      </c>
      <c r="V18" s="214">
        <v>1.077272</v>
      </c>
      <c r="W18" s="222">
        <v>6.8320142059868083E-3</v>
      </c>
      <c r="X18" s="220">
        <v>0.78839999999999999</v>
      </c>
      <c r="Y18" s="190"/>
      <c r="Z18" s="214">
        <f t="shared" ref="Z18:Z27" si="7">X18-V18</f>
        <v>-0.28887200000000002</v>
      </c>
      <c r="AA18" s="214"/>
      <c r="AB18" s="214"/>
      <c r="AC18" s="214"/>
      <c r="AD18" s="214"/>
      <c r="AE18" s="214"/>
      <c r="AF18" s="214"/>
      <c r="AG18" s="214"/>
      <c r="AH18" s="214"/>
      <c r="AI18" s="226">
        <v>1.37</v>
      </c>
      <c r="AJ18" s="226">
        <v>0.62</v>
      </c>
      <c r="AK18" s="226">
        <f t="shared" si="2"/>
        <v>0.75000000000000011</v>
      </c>
      <c r="AL18" s="227">
        <f t="shared" si="3"/>
        <v>-0.20967741935483888</v>
      </c>
      <c r="AM18" s="227">
        <f t="shared" si="4"/>
        <v>-601.54552906141794</v>
      </c>
      <c r="AN18" s="214">
        <v>1.57</v>
      </c>
      <c r="AO18" s="222">
        <f t="shared" si="5"/>
        <v>252.58434000258956</v>
      </c>
      <c r="AP18" s="222">
        <f t="shared" ref="AP18:AP27" si="8">(AH18*1000000)/(X18*730*6*0.9)</f>
        <v>0</v>
      </c>
      <c r="AQ18" s="223">
        <v>1.1000000000000001</v>
      </c>
      <c r="AR18" s="223">
        <v>1.24</v>
      </c>
      <c r="AS18" s="222">
        <v>1.5728056823947234E-2</v>
      </c>
      <c r="AT18" s="223">
        <v>1.4800000000000002</v>
      </c>
      <c r="AU18" s="222">
        <v>1.8772196854388638E-2</v>
      </c>
      <c r="AV18" s="223">
        <v>2.72</v>
      </c>
      <c r="AW18" s="225">
        <v>0.01</v>
      </c>
      <c r="AX18" s="222">
        <v>1.7250126839167934E-2</v>
      </c>
      <c r="AY18" s="223">
        <v>0.6</v>
      </c>
      <c r="AZ18" s="214"/>
    </row>
    <row r="19" spans="1:52" s="38" customFormat="1" ht="25.5">
      <c r="A19" s="213">
        <v>13</v>
      </c>
      <c r="B19" s="214" t="s">
        <v>80</v>
      </c>
      <c r="C19" s="228" t="s">
        <v>81</v>
      </c>
      <c r="D19" s="216" t="s">
        <v>62</v>
      </c>
      <c r="E19" s="218">
        <v>132</v>
      </c>
      <c r="F19" s="218">
        <v>31000</v>
      </c>
      <c r="G19" s="219"/>
      <c r="H19" s="219">
        <f t="shared" si="0"/>
        <v>31000</v>
      </c>
      <c r="I19" s="220">
        <v>13.638059999999999</v>
      </c>
      <c r="J19" s="220">
        <v>15.69694</v>
      </c>
      <c r="K19" s="220">
        <v>14.87942</v>
      </c>
      <c r="L19" s="220">
        <v>14.385160000000001</v>
      </c>
      <c r="M19" s="220">
        <v>14.62059</v>
      </c>
      <c r="N19" s="220">
        <v>14.230700000000001</v>
      </c>
      <c r="O19" s="220">
        <v>87.450869999999995</v>
      </c>
      <c r="P19" s="221"/>
      <c r="Q19" s="221"/>
      <c r="R19" s="222">
        <v>0.69</v>
      </c>
      <c r="S19" s="223">
        <v>168.10418999999999</v>
      </c>
      <c r="T19" s="222">
        <v>0.68781276083861143</v>
      </c>
      <c r="U19" s="224">
        <v>168.63875999999999</v>
      </c>
      <c r="V19" s="214">
        <v>170.38834</v>
      </c>
      <c r="W19" s="225">
        <v>0.69715855714309094</v>
      </c>
      <c r="X19" s="220">
        <v>171.08279999999999</v>
      </c>
      <c r="Y19" s="190"/>
      <c r="Z19" s="214">
        <f t="shared" si="7"/>
        <v>0.69445999999999231</v>
      </c>
      <c r="AA19" s="214"/>
      <c r="AB19" s="214"/>
      <c r="AC19" s="214"/>
      <c r="AD19" s="214"/>
      <c r="AE19" s="214"/>
      <c r="AF19" s="214"/>
      <c r="AG19" s="214"/>
      <c r="AH19" s="214"/>
      <c r="AI19" s="226">
        <v>172.68100000000001</v>
      </c>
      <c r="AJ19" s="226">
        <v>88.513000000000005</v>
      </c>
      <c r="AK19" s="226">
        <f t="shared" si="2"/>
        <v>84.168000000000006</v>
      </c>
      <c r="AL19" s="227">
        <f t="shared" si="3"/>
        <v>4.908883440850495E-2</v>
      </c>
      <c r="AM19" s="227">
        <f t="shared" si="4"/>
        <v>31539.202197670205</v>
      </c>
      <c r="AN19" s="214">
        <v>170.03800000000001</v>
      </c>
      <c r="AO19" s="222">
        <f t="shared" si="5"/>
        <v>126.06456310828122</v>
      </c>
      <c r="AP19" s="222">
        <f t="shared" si="8"/>
        <v>0</v>
      </c>
      <c r="AQ19" s="223">
        <v>161.66</v>
      </c>
      <c r="AR19" s="223">
        <v>88.686000000000007</v>
      </c>
      <c r="AS19" s="222">
        <v>0.72573280306377963</v>
      </c>
      <c r="AT19" s="223">
        <v>81.955999999999989</v>
      </c>
      <c r="AU19" s="222">
        <v>0.67066005466358958</v>
      </c>
      <c r="AV19" s="223">
        <v>170.642</v>
      </c>
      <c r="AW19" s="225">
        <v>0.66</v>
      </c>
      <c r="AX19" s="222">
        <v>0.69819642886368471</v>
      </c>
      <c r="AY19" s="223">
        <v>168.55679000000001</v>
      </c>
      <c r="AZ19" s="214"/>
    </row>
    <row r="20" spans="1:52" ht="25.5">
      <c r="A20" s="213">
        <v>14</v>
      </c>
      <c r="B20" s="214" t="s">
        <v>80</v>
      </c>
      <c r="C20" s="215" t="s">
        <v>82</v>
      </c>
      <c r="D20" s="229" t="s">
        <v>65</v>
      </c>
      <c r="E20" s="217">
        <v>132</v>
      </c>
      <c r="F20" s="218">
        <v>3000</v>
      </c>
      <c r="G20" s="219"/>
      <c r="H20" s="219">
        <f t="shared" si="0"/>
        <v>3000</v>
      </c>
      <c r="I20" s="220">
        <v>7.9999999999999996E-6</v>
      </c>
      <c r="J20" s="220">
        <v>0</v>
      </c>
      <c r="K20" s="220">
        <v>1.9999999999999999E-6</v>
      </c>
      <c r="L20" s="220">
        <v>3.4585999999999999E-2</v>
      </c>
      <c r="M20" s="220">
        <v>0</v>
      </c>
      <c r="N20" s="220">
        <v>0</v>
      </c>
      <c r="O20" s="220">
        <v>3.4596000000000002E-2</v>
      </c>
      <c r="P20" s="221"/>
      <c r="Q20" s="221"/>
      <c r="R20" s="222">
        <v>1E-3</v>
      </c>
      <c r="S20" s="223">
        <v>5.2335000000000007E-2</v>
      </c>
      <c r="T20" s="222">
        <v>2.2127092846270929E-3</v>
      </c>
      <c r="U20" s="224">
        <v>2.3651999999999999E-2</v>
      </c>
      <c r="V20" s="214">
        <v>4.0970000000000006E-2</v>
      </c>
      <c r="W20" s="222">
        <v>1.7322002367664471E-3</v>
      </c>
      <c r="X20" s="220">
        <v>4.2573599999999996E-2</v>
      </c>
      <c r="Y20" s="190"/>
      <c r="Z20" s="214">
        <f t="shared" si="7"/>
        <v>1.6035999999999898E-3</v>
      </c>
      <c r="AA20" s="214"/>
      <c r="AB20" s="214"/>
      <c r="AC20" s="214"/>
      <c r="AD20" s="214"/>
      <c r="AE20" s="214"/>
      <c r="AF20" s="214"/>
      <c r="AG20" s="214"/>
      <c r="AH20" s="214"/>
      <c r="AI20" s="226">
        <v>4.1000000000000002E-2</v>
      </c>
      <c r="AJ20" s="226">
        <v>2.3231000000000002E-2</v>
      </c>
      <c r="AK20" s="226">
        <f t="shared" si="2"/>
        <v>1.7769E-2</v>
      </c>
      <c r="AL20" s="227">
        <f t="shared" si="3"/>
        <v>0.23511686969996992</v>
      </c>
      <c r="AM20" s="227">
        <f t="shared" si="4"/>
        <v>3242.9570250295742</v>
      </c>
      <c r="AN20" s="214">
        <v>5.2064869999999999E-2</v>
      </c>
      <c r="AO20" s="222">
        <f t="shared" si="5"/>
        <v>155.11642871279344</v>
      </c>
      <c r="AP20" s="222">
        <f t="shared" si="8"/>
        <v>0</v>
      </c>
      <c r="AQ20" s="223">
        <v>8.3000000000000004E-2</v>
      </c>
      <c r="AR20" s="223">
        <v>1.1549E-2</v>
      </c>
      <c r="AS20" s="222">
        <v>9.7657703365465931E-4</v>
      </c>
      <c r="AT20" s="223">
        <v>1.3524999999999999E-2</v>
      </c>
      <c r="AU20" s="222">
        <v>1.143666497547776E-3</v>
      </c>
      <c r="AV20" s="223">
        <v>2.5073999999999999E-2</v>
      </c>
      <c r="AW20" s="222">
        <v>2.0999999999999999E-3</v>
      </c>
      <c r="AX20" s="222">
        <v>1.0601217656012176E-3</v>
      </c>
      <c r="AY20" s="223">
        <v>6.9560000000000004E-3</v>
      </c>
      <c r="AZ20" s="214"/>
    </row>
    <row r="21" spans="1:52" ht="25.5">
      <c r="A21" s="213">
        <v>15</v>
      </c>
      <c r="B21" s="214" t="s">
        <v>80</v>
      </c>
      <c r="C21" s="215" t="s">
        <v>83</v>
      </c>
      <c r="D21" s="216" t="s">
        <v>48</v>
      </c>
      <c r="E21" s="217">
        <v>132</v>
      </c>
      <c r="F21" s="218">
        <v>16000</v>
      </c>
      <c r="G21" s="219">
        <v>-4000</v>
      </c>
      <c r="H21" s="219">
        <f t="shared" si="0"/>
        <v>12000</v>
      </c>
      <c r="I21" s="220">
        <v>3.05</v>
      </c>
      <c r="J21" s="220">
        <v>3.069</v>
      </c>
      <c r="K21" s="220">
        <v>2.9590000000000001</v>
      </c>
      <c r="L21" s="220">
        <v>2.8889999999999998</v>
      </c>
      <c r="M21" s="220">
        <v>3.0489999999999999</v>
      </c>
      <c r="N21" s="220">
        <v>2.8530000000000002</v>
      </c>
      <c r="O21" s="220">
        <v>17.869</v>
      </c>
      <c r="P21" s="221" t="s">
        <v>84</v>
      </c>
      <c r="Q21" s="221" t="s">
        <v>85</v>
      </c>
      <c r="R21" s="222">
        <v>0.28499999999999998</v>
      </c>
      <c r="S21" s="223">
        <v>35.529160000000005</v>
      </c>
      <c r="T21" s="222">
        <v>0.28165556823947235</v>
      </c>
      <c r="U21" s="224">
        <v>35.951039999999999</v>
      </c>
      <c r="V21" s="214">
        <v>52.945417999999997</v>
      </c>
      <c r="W21" s="222">
        <v>0.41972204781836631</v>
      </c>
      <c r="X21" s="220">
        <v>54.24192</v>
      </c>
      <c r="Y21" s="190"/>
      <c r="Z21" s="214">
        <f t="shared" si="7"/>
        <v>1.2965020000000038</v>
      </c>
      <c r="AA21" s="214">
        <f>4.95*12</f>
        <v>59.400000000000006</v>
      </c>
      <c r="AB21" s="220">
        <f>AA21-X21</f>
        <v>5.1580800000000053</v>
      </c>
      <c r="AC21" s="214"/>
      <c r="AD21" s="214"/>
      <c r="AE21" s="214"/>
      <c r="AF21" s="214"/>
      <c r="AG21" s="214"/>
      <c r="AH21" s="214"/>
      <c r="AI21" s="226">
        <v>58.104999999999997</v>
      </c>
      <c r="AJ21" s="226">
        <v>26.455177999999997</v>
      </c>
      <c r="AK21" s="226">
        <f t="shared" si="2"/>
        <v>31.649822</v>
      </c>
      <c r="AL21" s="227">
        <f t="shared" si="3"/>
        <v>-0.19635641839189305</v>
      </c>
      <c r="AM21" s="227">
        <f t="shared" si="4"/>
        <v>5684.5186917309375</v>
      </c>
      <c r="AN21" s="214">
        <v>56.335999999999999</v>
      </c>
      <c r="AO21" s="222">
        <f t="shared" si="5"/>
        <v>131.73595928738226</v>
      </c>
      <c r="AP21" s="222">
        <f t="shared" si="8"/>
        <v>0</v>
      </c>
      <c r="AQ21" s="223">
        <v>44.511000000000003</v>
      </c>
      <c r="AR21" s="223">
        <v>25.159000000000002</v>
      </c>
      <c r="AS21" s="222">
        <v>0.39889332825976664</v>
      </c>
      <c r="AT21" s="223">
        <v>26.55</v>
      </c>
      <c r="AU21" s="222">
        <v>0.42094748858447489</v>
      </c>
      <c r="AV21" s="223">
        <v>51.709000000000003</v>
      </c>
      <c r="AW21" s="225">
        <v>0.71</v>
      </c>
      <c r="AX21" s="222">
        <v>0.4099204084221208</v>
      </c>
      <c r="AY21" s="223">
        <v>35.984999999999999</v>
      </c>
      <c r="AZ21" s="214"/>
    </row>
    <row r="22" spans="1:52" s="38" customFormat="1" ht="27" customHeight="1">
      <c r="A22" s="213">
        <v>16</v>
      </c>
      <c r="B22" s="214" t="s">
        <v>80</v>
      </c>
      <c r="C22" s="215" t="s">
        <v>86</v>
      </c>
      <c r="D22" s="216" t="s">
        <v>62</v>
      </c>
      <c r="E22" s="217">
        <v>220</v>
      </c>
      <c r="F22" s="218">
        <v>112000</v>
      </c>
      <c r="G22" s="219"/>
      <c r="H22" s="219">
        <f t="shared" si="0"/>
        <v>112000</v>
      </c>
      <c r="I22" s="220">
        <v>24.135000000000002</v>
      </c>
      <c r="J22" s="220">
        <v>27.56</v>
      </c>
      <c r="K22" s="220">
        <v>32.558</v>
      </c>
      <c r="L22" s="220">
        <v>42.04</v>
      </c>
      <c r="M22" s="220">
        <v>38.286000000000001</v>
      </c>
      <c r="N22" s="220">
        <v>45.640900000000002</v>
      </c>
      <c r="O22" s="220">
        <v>210.2199</v>
      </c>
      <c r="P22" s="221"/>
      <c r="Q22" s="221"/>
      <c r="R22" s="222">
        <v>0.42</v>
      </c>
      <c r="S22" s="223">
        <v>364.80630000000002</v>
      </c>
      <c r="T22" s="222">
        <v>0.41314042454881494</v>
      </c>
      <c r="U22" s="224">
        <v>370.86336</v>
      </c>
      <c r="V22" s="214">
        <v>201.31919999999997</v>
      </c>
      <c r="W22" s="225">
        <v>0.22799249836921068</v>
      </c>
      <c r="X22" s="220">
        <v>88.300799999999995</v>
      </c>
      <c r="Y22" s="190" t="s">
        <v>87</v>
      </c>
      <c r="Z22" s="214">
        <f t="shared" si="7"/>
        <v>-113.01839999999997</v>
      </c>
      <c r="AA22" s="214"/>
      <c r="AB22" s="214"/>
      <c r="AC22" s="214"/>
      <c r="AD22" s="214"/>
      <c r="AE22" s="214"/>
      <c r="AF22" s="214"/>
      <c r="AG22" s="214"/>
      <c r="AH22" s="214"/>
      <c r="AI22" s="226">
        <v>203.62700000000001</v>
      </c>
      <c r="AJ22" s="226">
        <v>124.05599999999998</v>
      </c>
      <c r="AK22" s="226">
        <f t="shared" si="2"/>
        <v>79.571000000000026</v>
      </c>
      <c r="AL22" s="227">
        <f t="shared" si="3"/>
        <v>0.35858805700651286</v>
      </c>
      <c r="AM22" s="227">
        <f t="shared" si="4"/>
        <v>-228.5280914356612</v>
      </c>
      <c r="AN22" s="214">
        <v>95.316000000000003</v>
      </c>
      <c r="AO22" s="222">
        <f t="shared" si="5"/>
        <v>136.91611096273218</v>
      </c>
      <c r="AP22" s="222">
        <f t="shared" si="8"/>
        <v>0</v>
      </c>
      <c r="AQ22" s="223">
        <v>637.17600000000004</v>
      </c>
      <c r="AR22" s="223">
        <v>346.00400000000002</v>
      </c>
      <c r="AS22" s="222">
        <v>0.78369391896789153</v>
      </c>
      <c r="AT22" s="223">
        <v>311.69999999999993</v>
      </c>
      <c r="AU22" s="222">
        <v>0.7059958686671014</v>
      </c>
      <c r="AV22" s="223">
        <v>657.70399999999995</v>
      </c>
      <c r="AW22" s="225">
        <v>0.72</v>
      </c>
      <c r="AX22" s="222">
        <v>0.74484489381749652</v>
      </c>
      <c r="AY22" s="223">
        <v>183.49600000000001</v>
      </c>
      <c r="AZ22" s="214"/>
    </row>
    <row r="23" spans="1:52" ht="22.5">
      <c r="A23" s="213">
        <v>17</v>
      </c>
      <c r="B23" s="214" t="s">
        <v>80</v>
      </c>
      <c r="C23" s="215" t="s">
        <v>88</v>
      </c>
      <c r="D23" s="229" t="s">
        <v>65</v>
      </c>
      <c r="E23" s="217">
        <v>400</v>
      </c>
      <c r="F23" s="218">
        <v>30000</v>
      </c>
      <c r="G23" s="219"/>
      <c r="H23" s="219">
        <f t="shared" si="0"/>
        <v>30000</v>
      </c>
      <c r="I23" s="220">
        <v>0</v>
      </c>
      <c r="J23" s="220">
        <v>0.246</v>
      </c>
      <c r="K23" s="220">
        <v>0.13200000000000001</v>
      </c>
      <c r="L23" s="220">
        <v>1.7999999999999999E-2</v>
      </c>
      <c r="M23" s="220">
        <v>0</v>
      </c>
      <c r="N23" s="220">
        <v>0.13500000000000001</v>
      </c>
      <c r="O23" s="220">
        <v>0.53100000000000003</v>
      </c>
      <c r="P23" s="221"/>
      <c r="Q23" s="221"/>
      <c r="R23" s="222">
        <v>1E-4</v>
      </c>
      <c r="S23" s="223">
        <v>0.94491000000000003</v>
      </c>
      <c r="T23" s="222">
        <v>3.9950532724505328E-3</v>
      </c>
      <c r="U23" s="224">
        <v>2.3651999999999999E-2</v>
      </c>
      <c r="V23" s="214">
        <v>3.7246000000000006</v>
      </c>
      <c r="W23" s="222">
        <v>1.5747505496363945E-2</v>
      </c>
      <c r="X23" s="220">
        <v>2.3652000000000002</v>
      </c>
      <c r="Y23" s="190"/>
      <c r="Z23" s="214">
        <f t="shared" si="7"/>
        <v>-1.3594000000000004</v>
      </c>
      <c r="AA23" s="214"/>
      <c r="AB23" s="214"/>
      <c r="AC23" s="214"/>
      <c r="AD23" s="214"/>
      <c r="AE23" s="214"/>
      <c r="AF23" s="214"/>
      <c r="AG23" s="214"/>
      <c r="AH23" s="214"/>
      <c r="AI23" s="226">
        <v>3.819</v>
      </c>
      <c r="AJ23" s="226">
        <v>2.5420000000000003</v>
      </c>
      <c r="AK23" s="226">
        <f t="shared" si="2"/>
        <v>1.2769999999999997</v>
      </c>
      <c r="AL23" s="227">
        <f t="shared" si="3"/>
        <v>0.49763965381589315</v>
      </c>
      <c r="AM23" s="227">
        <f t="shared" si="4"/>
        <v>-356.33278089156073</v>
      </c>
      <c r="AN23" s="214">
        <f>3.117-0.003</f>
        <v>3.1139999999999999</v>
      </c>
      <c r="AO23" s="222">
        <f t="shared" si="5"/>
        <v>166.99525154311331</v>
      </c>
      <c r="AP23" s="222">
        <f t="shared" si="8"/>
        <v>0</v>
      </c>
      <c r="AQ23" s="223">
        <v>22.727</v>
      </c>
      <c r="AR23" s="223">
        <v>0</v>
      </c>
      <c r="AS23" s="222">
        <v>0</v>
      </c>
      <c r="AT23" s="223">
        <v>0.20399999999999999</v>
      </c>
      <c r="AU23" s="222">
        <v>1.7250126839167936E-3</v>
      </c>
      <c r="AV23" s="223">
        <v>0.20399999999999999</v>
      </c>
      <c r="AW23" s="225">
        <v>0.1</v>
      </c>
      <c r="AX23" s="222">
        <v>8.6250634195839679E-4</v>
      </c>
      <c r="AY23" s="223">
        <v>2.4700000000000002</v>
      </c>
      <c r="AZ23" s="214"/>
    </row>
    <row r="24" spans="1:52" ht="25.5">
      <c r="A24" s="213">
        <v>18</v>
      </c>
      <c r="B24" s="214" t="s">
        <v>80</v>
      </c>
      <c r="C24" s="232" t="s">
        <v>82</v>
      </c>
      <c r="D24" s="229" t="s">
        <v>65</v>
      </c>
      <c r="E24" s="217">
        <v>132</v>
      </c>
      <c r="F24" s="218">
        <v>5000</v>
      </c>
      <c r="G24" s="219"/>
      <c r="H24" s="219">
        <f t="shared" si="0"/>
        <v>5000</v>
      </c>
      <c r="I24" s="220">
        <v>0</v>
      </c>
      <c r="J24" s="220">
        <v>0</v>
      </c>
      <c r="K24" s="220">
        <v>0</v>
      </c>
      <c r="L24" s="220">
        <v>0</v>
      </c>
      <c r="M24" s="220">
        <v>0</v>
      </c>
      <c r="N24" s="220">
        <v>0</v>
      </c>
      <c r="O24" s="220">
        <v>0</v>
      </c>
      <c r="P24" s="221"/>
      <c r="Q24" s="221"/>
      <c r="R24" s="222">
        <v>5.0000000000000001E-4</v>
      </c>
      <c r="S24" s="223">
        <v>1.1825999999999998E-2</v>
      </c>
      <c r="T24" s="222">
        <v>2.9999999999999992E-4</v>
      </c>
      <c r="U24" s="224">
        <v>1.9709999999999998E-2</v>
      </c>
      <c r="V24" s="214">
        <v>5.1709999999999999E-2</v>
      </c>
      <c r="W24" s="222">
        <v>1.3117706747843734E-3</v>
      </c>
      <c r="X24" s="220">
        <v>3.9419999999999997E-2</v>
      </c>
      <c r="Y24" s="190"/>
      <c r="Z24" s="214">
        <f t="shared" si="7"/>
        <v>-1.2290000000000002E-2</v>
      </c>
      <c r="AA24" s="214"/>
      <c r="AB24" s="214"/>
      <c r="AC24" s="214"/>
      <c r="AD24" s="214"/>
      <c r="AE24" s="214"/>
      <c r="AF24" s="214"/>
      <c r="AG24" s="214"/>
      <c r="AH24" s="214"/>
      <c r="AI24" s="226">
        <v>0.26300000000000001</v>
      </c>
      <c r="AJ24" s="226">
        <v>3.2000000000000001E-2</v>
      </c>
      <c r="AK24" s="226">
        <f t="shared" si="2"/>
        <v>0.23100000000000001</v>
      </c>
      <c r="AL24" s="227">
        <f t="shared" si="3"/>
        <v>-6.21875</v>
      </c>
      <c r="AM24" s="227">
        <f t="shared" si="4"/>
        <v>-2714.2962707014103</v>
      </c>
      <c r="AN24" s="214">
        <v>5.0999999999999997E-2</v>
      </c>
      <c r="AO24" s="222">
        <f t="shared" si="5"/>
        <v>164.09938012907094</v>
      </c>
      <c r="AP24" s="222">
        <f t="shared" si="8"/>
        <v>0</v>
      </c>
      <c r="AQ24" s="223">
        <v>5.2999999999999999E-2</v>
      </c>
      <c r="AR24" s="223">
        <v>1.6E-2</v>
      </c>
      <c r="AS24" s="222">
        <v>8.1177067478437352E-4</v>
      </c>
      <c r="AT24" s="223">
        <v>0.23799999999999999</v>
      </c>
      <c r="AU24" s="222">
        <v>1.2075088787417554E-2</v>
      </c>
      <c r="AV24" s="223">
        <v>0.254</v>
      </c>
      <c r="AW24" s="222">
        <v>2.3E-3</v>
      </c>
      <c r="AX24" s="222">
        <v>6.4434297311009641E-3</v>
      </c>
      <c r="AY24" s="223">
        <v>0</v>
      </c>
      <c r="AZ24" s="214"/>
    </row>
    <row r="25" spans="1:52" s="38" customFormat="1" ht="25.5">
      <c r="A25" s="213">
        <v>19</v>
      </c>
      <c r="B25" s="214" t="s">
        <v>80</v>
      </c>
      <c r="C25" s="215" t="s">
        <v>89</v>
      </c>
      <c r="D25" s="216" t="s">
        <v>66</v>
      </c>
      <c r="E25" s="217">
        <v>132</v>
      </c>
      <c r="F25" s="218">
        <v>31000</v>
      </c>
      <c r="G25" s="219"/>
      <c r="H25" s="219">
        <f t="shared" si="0"/>
        <v>31000</v>
      </c>
      <c r="I25" s="220">
        <v>10.727639999999999</v>
      </c>
      <c r="J25" s="220">
        <v>10.07297</v>
      </c>
      <c r="K25" s="220">
        <v>9.9947099999999995</v>
      </c>
      <c r="L25" s="220">
        <v>6.9402100000000004</v>
      </c>
      <c r="M25" s="220">
        <v>7.3440399999999997</v>
      </c>
      <c r="N25" s="220">
        <v>7.1457100000000002</v>
      </c>
      <c r="O25" s="220">
        <v>52.225279999999998</v>
      </c>
      <c r="P25" s="221"/>
      <c r="Q25" s="221"/>
      <c r="R25" s="222">
        <v>0.39</v>
      </c>
      <c r="S25" s="223">
        <v>94.995980000000003</v>
      </c>
      <c r="T25" s="222">
        <v>0.3886842277540466</v>
      </c>
      <c r="U25" s="224">
        <v>95.31756</v>
      </c>
      <c r="V25" s="214">
        <v>48.066400000000002</v>
      </c>
      <c r="W25" s="222">
        <v>0.19666781231076413</v>
      </c>
      <c r="X25" s="220">
        <v>48.880800000000001</v>
      </c>
      <c r="Y25" s="190"/>
      <c r="Z25" s="214">
        <f t="shared" si="7"/>
        <v>0.81439999999999912</v>
      </c>
      <c r="AA25" s="214"/>
      <c r="AB25" s="214"/>
      <c r="AC25" s="214"/>
      <c r="AD25" s="214"/>
      <c r="AE25" s="214"/>
      <c r="AF25" s="214"/>
      <c r="AG25" s="214"/>
      <c r="AH25" s="214"/>
      <c r="AI25" s="226">
        <v>65.436999999999998</v>
      </c>
      <c r="AJ25" s="226">
        <v>23.625999999999998</v>
      </c>
      <c r="AK25" s="226">
        <f t="shared" si="2"/>
        <v>41.811</v>
      </c>
      <c r="AL25" s="227">
        <f t="shared" si="3"/>
        <v>-0.7697028697198004</v>
      </c>
      <c r="AM25" s="227">
        <f t="shared" si="4"/>
        <v>10191.520913760342</v>
      </c>
      <c r="AN25" s="214">
        <v>120.90442</v>
      </c>
      <c r="AO25" s="222">
        <f t="shared" si="5"/>
        <v>313.73087249944405</v>
      </c>
      <c r="AP25" s="222">
        <f t="shared" si="8"/>
        <v>0</v>
      </c>
      <c r="AQ25" s="223">
        <v>36.863</v>
      </c>
      <c r="AR25" s="223">
        <v>15.237999999999998</v>
      </c>
      <c r="AS25" s="222">
        <v>0.12469517683834959</v>
      </c>
      <c r="AT25" s="223">
        <v>35.558</v>
      </c>
      <c r="AU25" s="222">
        <v>0.29097723441514872</v>
      </c>
      <c r="AV25" s="223">
        <v>50.795999999999999</v>
      </c>
      <c r="AW25" s="225">
        <v>0.15</v>
      </c>
      <c r="AX25" s="222">
        <v>0.20783620562674918</v>
      </c>
      <c r="AY25" s="223">
        <v>92.923450000000003</v>
      </c>
      <c r="AZ25" s="214"/>
    </row>
    <row r="26" spans="1:52" ht="33" customHeight="1">
      <c r="A26" s="213">
        <v>20</v>
      </c>
      <c r="B26" s="214" t="s">
        <v>80</v>
      </c>
      <c r="C26" s="215" t="s">
        <v>90</v>
      </c>
      <c r="D26" s="216" t="s">
        <v>66</v>
      </c>
      <c r="E26" s="217">
        <v>132</v>
      </c>
      <c r="F26" s="219">
        <v>500</v>
      </c>
      <c r="G26" s="219"/>
      <c r="H26" s="219">
        <f t="shared" si="0"/>
        <v>500</v>
      </c>
      <c r="I26" s="220">
        <v>1.7999999999999999E-2</v>
      </c>
      <c r="J26" s="220">
        <v>3.4000000000000002E-2</v>
      </c>
      <c r="K26" s="220">
        <v>3.1E-2</v>
      </c>
      <c r="L26" s="220">
        <v>0.03</v>
      </c>
      <c r="M26" s="220">
        <v>3.1E-2</v>
      </c>
      <c r="N26" s="220">
        <v>3.0380000000000001E-2</v>
      </c>
      <c r="O26" s="220">
        <v>0.17438000000000001</v>
      </c>
      <c r="P26" s="221"/>
      <c r="Q26" s="221"/>
      <c r="R26" s="222">
        <v>7.0000000000000007E-2</v>
      </c>
      <c r="S26" s="223">
        <v>0.27293000000000001</v>
      </c>
      <c r="T26" s="222">
        <v>6.9236428209030948E-2</v>
      </c>
      <c r="U26" s="224">
        <v>0.27594000000000002</v>
      </c>
      <c r="V26" s="214">
        <v>0.48152000000000006</v>
      </c>
      <c r="W26" s="225">
        <v>0.1221511922881786</v>
      </c>
      <c r="X26" s="220">
        <v>0.51246000000000003</v>
      </c>
      <c r="Y26" s="190"/>
      <c r="Z26" s="214">
        <f t="shared" si="7"/>
        <v>3.0939999999999968E-2</v>
      </c>
      <c r="AA26" s="214"/>
      <c r="AB26" s="214"/>
      <c r="AC26" s="214"/>
      <c r="AD26" s="214"/>
      <c r="AE26" s="214"/>
      <c r="AF26" s="214"/>
      <c r="AG26" s="214"/>
      <c r="AH26" s="214"/>
      <c r="AI26" s="226">
        <v>0.48499999999999999</v>
      </c>
      <c r="AJ26" s="226">
        <v>0.24500000000000002</v>
      </c>
      <c r="AK26" s="226">
        <f t="shared" si="2"/>
        <v>0.23999999999999996</v>
      </c>
      <c r="AL26" s="227">
        <f t="shared" si="3"/>
        <v>2.0408163265306364E-2</v>
      </c>
      <c r="AM26" s="227">
        <f t="shared" si="4"/>
        <v>1988.2674999516278</v>
      </c>
      <c r="AN26" s="214">
        <v>0.49099999999999999</v>
      </c>
      <c r="AO26" s="222">
        <f t="shared" si="5"/>
        <v>121.52759523887455</v>
      </c>
      <c r="AP26" s="222">
        <f t="shared" si="8"/>
        <v>0</v>
      </c>
      <c r="AQ26" s="223">
        <v>0.64700000000000002</v>
      </c>
      <c r="AR26" s="223">
        <v>0.27199999999999996</v>
      </c>
      <c r="AS26" s="222">
        <v>0.13800101471334345</v>
      </c>
      <c r="AT26" s="223">
        <v>0.25800000000000006</v>
      </c>
      <c r="AU26" s="222">
        <v>0.13089802130898023</v>
      </c>
      <c r="AV26" s="223">
        <v>0.53</v>
      </c>
      <c r="AW26" s="225">
        <v>0.16</v>
      </c>
      <c r="AX26" s="222">
        <v>0.13444951801116184</v>
      </c>
      <c r="AY26" s="223">
        <v>0.505</v>
      </c>
      <c r="AZ26" s="214"/>
    </row>
    <row r="27" spans="1:52" ht="25.5">
      <c r="A27" s="213">
        <v>21</v>
      </c>
      <c r="B27" s="214" t="s">
        <v>80</v>
      </c>
      <c r="C27" s="215" t="s">
        <v>91</v>
      </c>
      <c r="D27" s="216" t="s">
        <v>56</v>
      </c>
      <c r="E27" s="217">
        <v>132</v>
      </c>
      <c r="F27" s="219">
        <v>1000</v>
      </c>
      <c r="G27" s="219"/>
      <c r="H27" s="219">
        <f t="shared" si="0"/>
        <v>1000</v>
      </c>
      <c r="I27" s="220">
        <v>0.248</v>
      </c>
      <c r="J27" s="220">
        <v>0.34300000000000003</v>
      </c>
      <c r="K27" s="220">
        <v>0.33600000000000002</v>
      </c>
      <c r="L27" s="220">
        <v>0.34</v>
      </c>
      <c r="M27" s="220">
        <v>0.32300000000000001</v>
      </c>
      <c r="N27" s="220">
        <v>0.34200000000000003</v>
      </c>
      <c r="O27" s="220">
        <v>1.9320000000000002</v>
      </c>
      <c r="P27" s="221"/>
      <c r="Q27" s="221"/>
      <c r="R27" s="222">
        <v>0.44</v>
      </c>
      <c r="S27" s="223">
        <v>3.4299600000000003</v>
      </c>
      <c r="T27" s="222">
        <v>0.43505327245053277</v>
      </c>
      <c r="U27" s="224">
        <v>3.46896</v>
      </c>
      <c r="V27" s="214">
        <v>4.6575200000000008</v>
      </c>
      <c r="W27" s="222">
        <v>0.59075596144089304</v>
      </c>
      <c r="X27" s="220">
        <v>4.7304000000000004</v>
      </c>
      <c r="Y27" s="190"/>
      <c r="Z27" s="214">
        <f t="shared" si="7"/>
        <v>7.2879999999999612E-2</v>
      </c>
      <c r="AA27" s="214"/>
      <c r="AB27" s="214"/>
      <c r="AC27" s="214"/>
      <c r="AD27" s="214"/>
      <c r="AE27" s="214"/>
      <c r="AF27" s="214"/>
      <c r="AG27" s="214"/>
      <c r="AH27" s="214"/>
      <c r="AI27" s="226">
        <v>3.9569999999999999</v>
      </c>
      <c r="AJ27" s="226">
        <v>2.4500000000000002</v>
      </c>
      <c r="AK27" s="226">
        <f t="shared" si="2"/>
        <v>1.5069999999999997</v>
      </c>
      <c r="AL27" s="227">
        <f t="shared" si="3"/>
        <v>0.38489795918367364</v>
      </c>
      <c r="AM27" s="227">
        <f t="shared" si="4"/>
        <v>6886.6985115124662</v>
      </c>
      <c r="AN27" s="214">
        <v>4.181</v>
      </c>
      <c r="AO27" s="222">
        <f t="shared" si="5"/>
        <v>112.10776279732768</v>
      </c>
      <c r="AP27" s="222">
        <f t="shared" si="8"/>
        <v>0</v>
      </c>
      <c r="AQ27" s="223">
        <v>4.5220000000000002</v>
      </c>
      <c r="AR27" s="223">
        <v>2.3969999999999998</v>
      </c>
      <c r="AS27" s="222">
        <v>0.60806697108066976</v>
      </c>
      <c r="AT27" s="223">
        <v>1.8510000000000004</v>
      </c>
      <c r="AU27" s="222">
        <v>0.46955859969558617</v>
      </c>
      <c r="AV27" s="223">
        <v>4.2480000000000002</v>
      </c>
      <c r="AW27" s="225">
        <v>0.91</v>
      </c>
      <c r="AX27" s="222">
        <v>0.53881278538812782</v>
      </c>
      <c r="AY27" s="223">
        <v>3.5510000000000002</v>
      </c>
      <c r="AZ27" s="214"/>
    </row>
    <row r="28" spans="1:52" ht="25.5">
      <c r="A28" s="213">
        <v>22</v>
      </c>
      <c r="B28" s="214" t="s">
        <v>80</v>
      </c>
      <c r="C28" s="215" t="s">
        <v>92</v>
      </c>
      <c r="D28" s="216" t="s">
        <v>48</v>
      </c>
      <c r="E28" s="217">
        <v>132</v>
      </c>
      <c r="F28" s="219">
        <v>10000</v>
      </c>
      <c r="G28" s="219"/>
      <c r="H28" s="219">
        <f t="shared" si="0"/>
        <v>10000</v>
      </c>
      <c r="I28" s="220">
        <v>2.1434000000000002</v>
      </c>
      <c r="J28" s="220">
        <v>2.2799999999999998</v>
      </c>
      <c r="K28" s="220">
        <v>2.335</v>
      </c>
      <c r="L28" s="220">
        <v>2.4262000000000001</v>
      </c>
      <c r="M28" s="220">
        <v>2.4967999999999999</v>
      </c>
      <c r="N28" s="220">
        <v>2.3469000000000002</v>
      </c>
      <c r="O28" s="220">
        <v>14.0283</v>
      </c>
      <c r="P28" s="221"/>
      <c r="Q28" s="221"/>
      <c r="R28" s="222">
        <v>0.35</v>
      </c>
      <c r="S28" s="223">
        <v>27.431100000000001</v>
      </c>
      <c r="T28" s="222">
        <v>0.34793378995433788</v>
      </c>
      <c r="U28" s="224">
        <v>27.594000000000001</v>
      </c>
      <c r="V28" s="214"/>
      <c r="W28" s="222"/>
      <c r="X28" s="220"/>
      <c r="Y28" s="190"/>
      <c r="Z28" s="214"/>
      <c r="AA28" s="214"/>
      <c r="AB28" s="214"/>
      <c r="AC28" s="214"/>
      <c r="AD28" s="214"/>
      <c r="AE28" s="214"/>
      <c r="AF28" s="214"/>
      <c r="AG28" s="214"/>
      <c r="AH28" s="214"/>
      <c r="AI28" s="226"/>
      <c r="AJ28" s="226"/>
      <c r="AK28" s="226"/>
      <c r="AL28" s="227"/>
      <c r="AM28" s="227"/>
      <c r="AN28" s="214">
        <v>1.9014</v>
      </c>
      <c r="AO28" s="222" t="e">
        <f>(AN28*1000000)/(X28*730*0.9)</f>
        <v>#DIV/0!</v>
      </c>
      <c r="AP28" s="222"/>
      <c r="AQ28" s="223"/>
      <c r="AR28" s="223"/>
      <c r="AS28" s="222"/>
      <c r="AT28" s="223"/>
      <c r="AU28" s="222"/>
      <c r="AV28" s="223"/>
      <c r="AW28" s="225"/>
      <c r="AX28" s="222"/>
      <c r="AY28" s="223">
        <v>24.803699599999998</v>
      </c>
      <c r="AZ28" s="214"/>
    </row>
    <row r="29" spans="1:52" s="38" customFormat="1" ht="31.5" customHeight="1">
      <c r="A29" s="213">
        <v>23</v>
      </c>
      <c r="B29" s="214" t="s">
        <v>93</v>
      </c>
      <c r="C29" s="215" t="s">
        <v>94</v>
      </c>
      <c r="D29" s="216" t="s">
        <v>95</v>
      </c>
      <c r="E29" s="217">
        <v>132</v>
      </c>
      <c r="F29" s="218">
        <v>18000</v>
      </c>
      <c r="G29" s="219">
        <v>2900</v>
      </c>
      <c r="H29" s="219">
        <f t="shared" si="0"/>
        <v>20900</v>
      </c>
      <c r="I29" s="220">
        <v>7.1192000000000002</v>
      </c>
      <c r="J29" s="220">
        <v>7.5297999999999998</v>
      </c>
      <c r="K29" s="220">
        <v>7.6626000000000003</v>
      </c>
      <c r="L29" s="220">
        <v>7.6128</v>
      </c>
      <c r="M29" s="220">
        <v>7.3102</v>
      </c>
      <c r="N29" s="220">
        <v>7.0178000000000003</v>
      </c>
      <c r="O29" s="220">
        <v>44.252400000000002</v>
      </c>
      <c r="P29" s="221" t="s">
        <v>96</v>
      </c>
      <c r="Q29" s="221" t="s">
        <v>84</v>
      </c>
      <c r="R29" s="222">
        <v>0.6</v>
      </c>
      <c r="S29" s="223">
        <v>83.987760000000009</v>
      </c>
      <c r="T29" s="222">
        <v>0.59182986639607649</v>
      </c>
      <c r="U29" s="224">
        <v>85.147199999999998</v>
      </c>
      <c r="V29" s="214">
        <v>76.245419999999996</v>
      </c>
      <c r="W29" s="225">
        <v>0.53727253509216977</v>
      </c>
      <c r="X29" s="220">
        <v>78.051600000000022</v>
      </c>
      <c r="Y29" s="190"/>
      <c r="Z29" s="214">
        <f t="shared" ref="Z29:Z35" si="9">X29-V29</f>
        <v>1.8061800000000261</v>
      </c>
      <c r="AA29" s="214"/>
      <c r="AB29" s="214"/>
      <c r="AC29" s="214"/>
      <c r="AD29" s="214"/>
      <c r="AE29" s="214"/>
      <c r="AF29" s="214"/>
      <c r="AG29" s="214"/>
      <c r="AH29" s="214"/>
      <c r="AI29" s="226">
        <v>76.69</v>
      </c>
      <c r="AJ29" s="226">
        <v>39.348299999999995</v>
      </c>
      <c r="AK29" s="226">
        <f t="shared" ref="AK29:AK36" si="10">AI29-AJ29</f>
        <v>37.341700000000003</v>
      </c>
      <c r="AL29" s="227">
        <f t="shared" ref="AL29:AL36" si="11">(AJ29-AK29)/AJ29</f>
        <v>5.0995849884238761E-2</v>
      </c>
      <c r="AM29" s="227">
        <f t="shared" ref="AM29:AM36" si="12">AI29*1000000/(Z29*730*0.9*12)</f>
        <v>5385.562783852929</v>
      </c>
      <c r="AN29" s="214">
        <v>75.470299999999995</v>
      </c>
      <c r="AO29" s="222">
        <f t="shared" ref="AO29:AO36" si="13">(AN29*1000000)/(X29*730*12*0.9)</f>
        <v>122.6443795618441</v>
      </c>
      <c r="AP29" s="222">
        <f t="shared" ref="AP29:AP36" si="14">(AH29*1000000)/(X29*730*6*0.9)</f>
        <v>0</v>
      </c>
      <c r="AQ29" s="223">
        <v>72.87</v>
      </c>
      <c r="AR29" s="223">
        <v>38.912500000000001</v>
      </c>
      <c r="AS29" s="222">
        <v>0.54840323580810646</v>
      </c>
      <c r="AT29" s="223">
        <v>35.836099999999995</v>
      </c>
      <c r="AU29" s="222">
        <v>0.50504678955972704</v>
      </c>
      <c r="AV29" s="223">
        <v>74.748599999999996</v>
      </c>
      <c r="AW29" s="225">
        <v>0.51</v>
      </c>
      <c r="AX29" s="222">
        <v>0.5267250126839168</v>
      </c>
      <c r="AY29" s="223">
        <v>82.103899999999996</v>
      </c>
      <c r="AZ29" s="214" t="s">
        <v>97</v>
      </c>
    </row>
    <row r="30" spans="1:52" s="38" customFormat="1" ht="25.5">
      <c r="A30" s="213">
        <v>24</v>
      </c>
      <c r="B30" s="214" t="s">
        <v>93</v>
      </c>
      <c r="C30" s="215" t="s">
        <v>98</v>
      </c>
      <c r="D30" s="216" t="s">
        <v>56</v>
      </c>
      <c r="E30" s="217">
        <v>132</v>
      </c>
      <c r="F30" s="218">
        <v>14000</v>
      </c>
      <c r="G30" s="219"/>
      <c r="H30" s="219">
        <f t="shared" si="0"/>
        <v>14000</v>
      </c>
      <c r="I30" s="220">
        <v>3.4453999999999998</v>
      </c>
      <c r="J30" s="220">
        <v>3.7280899999999999</v>
      </c>
      <c r="K30" s="220">
        <v>3.8506800000000001</v>
      </c>
      <c r="L30" s="220">
        <v>4.0815900000000003</v>
      </c>
      <c r="M30" s="220">
        <v>4.0554899999999998</v>
      </c>
      <c r="N30" s="220">
        <v>9.4803999999999995</v>
      </c>
      <c r="O30" s="220">
        <v>28.641649999999998</v>
      </c>
      <c r="P30" s="221"/>
      <c r="Q30" s="221"/>
      <c r="R30" s="222">
        <v>0.41</v>
      </c>
      <c r="S30" s="223">
        <v>45.198049999999995</v>
      </c>
      <c r="T30" s="222">
        <v>0.40949164673479738</v>
      </c>
      <c r="U30" s="224">
        <v>45.254159999999999</v>
      </c>
      <c r="V30" s="214">
        <v>84.247119999999995</v>
      </c>
      <c r="W30" s="225">
        <v>0.76327390012321517</v>
      </c>
      <c r="X30" s="220">
        <v>84.989519999999999</v>
      </c>
      <c r="Y30" s="190"/>
      <c r="Z30" s="214">
        <f t="shared" si="9"/>
        <v>0.7424000000000035</v>
      </c>
      <c r="AA30" s="214"/>
      <c r="AB30" s="214"/>
      <c r="AC30" s="214"/>
      <c r="AD30" s="214"/>
      <c r="AE30" s="214"/>
      <c r="AF30" s="214"/>
      <c r="AG30" s="214"/>
      <c r="AH30" s="214"/>
      <c r="AI30" s="226">
        <v>100.956</v>
      </c>
      <c r="AJ30" s="226">
        <v>43.408000000000001</v>
      </c>
      <c r="AK30" s="226">
        <f t="shared" si="10"/>
        <v>57.548000000000002</v>
      </c>
      <c r="AL30" s="227">
        <f t="shared" si="11"/>
        <v>-0.32574640619240691</v>
      </c>
      <c r="AM30" s="227">
        <f t="shared" si="12"/>
        <v>17248.349997375662</v>
      </c>
      <c r="AN30" s="214">
        <v>57.244999999999997</v>
      </c>
      <c r="AO30" s="222">
        <f t="shared" si="13"/>
        <v>85.432982424685022</v>
      </c>
      <c r="AP30" s="222">
        <f t="shared" si="14"/>
        <v>0</v>
      </c>
      <c r="AQ30" s="223">
        <v>79.010000000000005</v>
      </c>
      <c r="AR30" s="223">
        <v>43.83</v>
      </c>
      <c r="AS30" s="222">
        <v>0.79419439008480097</v>
      </c>
      <c r="AT30" s="223">
        <v>41.683000000000007</v>
      </c>
      <c r="AU30" s="222">
        <v>0.75529100529100546</v>
      </c>
      <c r="AV30" s="223">
        <v>85.513000000000005</v>
      </c>
      <c r="AW30" s="225">
        <v>0.72</v>
      </c>
      <c r="AX30" s="222">
        <v>0.77474269768790316</v>
      </c>
      <c r="AY30" s="223">
        <v>38.497509999999998</v>
      </c>
      <c r="AZ30" s="214"/>
    </row>
    <row r="31" spans="1:52" s="38" customFormat="1" ht="25.5">
      <c r="A31" s="213">
        <v>25</v>
      </c>
      <c r="B31" s="214" t="s">
        <v>93</v>
      </c>
      <c r="C31" s="215" t="s">
        <v>99</v>
      </c>
      <c r="D31" s="216" t="s">
        <v>56</v>
      </c>
      <c r="E31" s="217">
        <v>132</v>
      </c>
      <c r="F31" s="218">
        <v>11000</v>
      </c>
      <c r="G31" s="219"/>
      <c r="H31" s="219">
        <f t="shared" si="0"/>
        <v>11000</v>
      </c>
      <c r="I31" s="220">
        <v>2.0238999999999998</v>
      </c>
      <c r="J31" s="220">
        <v>4.1726999999999999</v>
      </c>
      <c r="K31" s="220">
        <v>2.181</v>
      </c>
      <c r="L31" s="220">
        <v>2.516</v>
      </c>
      <c r="M31" s="220">
        <v>1.3176000000000001</v>
      </c>
      <c r="N31" s="220">
        <v>1.3010999999999999</v>
      </c>
      <c r="O31" s="220">
        <v>13.512300000000002</v>
      </c>
      <c r="P31" s="221"/>
      <c r="Q31" s="221"/>
      <c r="R31" s="222">
        <v>0.28999999999999998</v>
      </c>
      <c r="S31" s="223">
        <v>24.352800000000002</v>
      </c>
      <c r="T31" s="222">
        <v>0.28080808080808084</v>
      </c>
      <c r="U31" s="224">
        <v>25.14996</v>
      </c>
      <c r="V31" s="214">
        <v>20.729401000000003</v>
      </c>
      <c r="W31" s="225">
        <v>0.23902727042110608</v>
      </c>
      <c r="X31" s="220">
        <v>21.681000000000001</v>
      </c>
      <c r="Y31" s="190"/>
      <c r="Z31" s="214">
        <f t="shared" si="9"/>
        <v>0.95159899999999809</v>
      </c>
      <c r="AA31" s="214"/>
      <c r="AB31" s="214"/>
      <c r="AC31" s="214"/>
      <c r="AD31" s="214"/>
      <c r="AE31" s="214"/>
      <c r="AF31" s="214"/>
      <c r="AG31" s="214"/>
      <c r="AH31" s="214"/>
      <c r="AI31" s="226">
        <v>27.437000000000001</v>
      </c>
      <c r="AJ31" s="226">
        <v>11.189761000000001</v>
      </c>
      <c r="AK31" s="226">
        <f t="shared" si="10"/>
        <v>16.247239</v>
      </c>
      <c r="AL31" s="227">
        <f t="shared" si="11"/>
        <v>-0.45197372848267264</v>
      </c>
      <c r="AM31" s="227">
        <f t="shared" si="12"/>
        <v>3657.093219553828</v>
      </c>
      <c r="AN31" s="214">
        <v>32.087000000000003</v>
      </c>
      <c r="AO31" s="222">
        <f t="shared" si="13"/>
        <v>187.71682032803918</v>
      </c>
      <c r="AP31" s="222">
        <f t="shared" si="14"/>
        <v>0</v>
      </c>
      <c r="AQ31" s="223">
        <v>34.877000000000002</v>
      </c>
      <c r="AR31" s="223">
        <v>14.783000000000001</v>
      </c>
      <c r="AS31" s="222">
        <v>0.34092062174253956</v>
      </c>
      <c r="AT31" s="223">
        <v>9.9429999999999978</v>
      </c>
      <c r="AU31" s="222">
        <v>0.22930215395968814</v>
      </c>
      <c r="AV31" s="223">
        <v>24.725999999999999</v>
      </c>
      <c r="AW31" s="225">
        <v>0.4</v>
      </c>
      <c r="AX31" s="222">
        <v>0.2851113878511139</v>
      </c>
      <c r="AY31" s="223">
        <v>16.5091</v>
      </c>
      <c r="AZ31" s="214"/>
    </row>
    <row r="32" spans="1:52" ht="27" customHeight="1">
      <c r="A32" s="213">
        <v>26</v>
      </c>
      <c r="B32" s="214" t="s">
        <v>93</v>
      </c>
      <c r="C32" s="215" t="s">
        <v>100</v>
      </c>
      <c r="D32" s="216" t="s">
        <v>62</v>
      </c>
      <c r="E32" s="217">
        <v>220</v>
      </c>
      <c r="F32" s="218">
        <v>27000</v>
      </c>
      <c r="G32" s="219"/>
      <c r="H32" s="219">
        <f t="shared" si="0"/>
        <v>27000</v>
      </c>
      <c r="I32" s="220">
        <v>4.5999999999999999E-2</v>
      </c>
      <c r="J32" s="220">
        <v>4.0000000000000001E-3</v>
      </c>
      <c r="K32" s="220">
        <v>8.9999999999999993E-3</v>
      </c>
      <c r="L32" s="220">
        <v>7.0000000000000007E-2</v>
      </c>
      <c r="M32" s="220">
        <v>0.41299999999999998</v>
      </c>
      <c r="N32" s="220">
        <v>0.84299999999999997</v>
      </c>
      <c r="O32" s="220">
        <v>1.385</v>
      </c>
      <c r="P32" s="221"/>
      <c r="Q32" s="221"/>
      <c r="R32" s="222">
        <v>5.0000000000000001E-4</v>
      </c>
      <c r="S32" s="223">
        <v>1.4382170000000001</v>
      </c>
      <c r="T32" s="222">
        <v>6.7563795403724376E-3</v>
      </c>
      <c r="U32" s="224">
        <v>0.106434</v>
      </c>
      <c r="V32" s="214">
        <v>23.783306600000003</v>
      </c>
      <c r="W32" s="233">
        <v>7.7568907685481664E-2</v>
      </c>
      <c r="X32" s="220">
        <v>12.2643504</v>
      </c>
      <c r="Y32" s="190" t="s">
        <v>101</v>
      </c>
      <c r="Z32" s="214">
        <f t="shared" si="9"/>
        <v>-11.518956200000003</v>
      </c>
      <c r="AA32" s="214"/>
      <c r="AB32" s="214"/>
      <c r="AC32" s="214"/>
      <c r="AD32" s="214"/>
      <c r="AE32" s="214"/>
      <c r="AF32" s="214"/>
      <c r="AG32" s="214"/>
      <c r="AH32" s="214"/>
      <c r="AI32" s="226">
        <v>25.369</v>
      </c>
      <c r="AJ32" s="226">
        <v>13.052</v>
      </c>
      <c r="AK32" s="226">
        <f t="shared" si="10"/>
        <v>12.317</v>
      </c>
      <c r="AL32" s="227">
        <f t="shared" si="11"/>
        <v>5.6313208703646908E-2</v>
      </c>
      <c r="AM32" s="227">
        <f t="shared" si="12"/>
        <v>-279.34673901655202</v>
      </c>
      <c r="AN32" s="214">
        <v>43.747</v>
      </c>
      <c r="AO32" s="222">
        <f t="shared" si="13"/>
        <v>452.4359545088501</v>
      </c>
      <c r="AP32" s="222">
        <f t="shared" si="14"/>
        <v>0</v>
      </c>
      <c r="AQ32" s="223">
        <v>59.381999999999998</v>
      </c>
      <c r="AR32" s="223">
        <v>17.385999999999999</v>
      </c>
      <c r="AS32" s="222">
        <v>0.11340837098065952</v>
      </c>
      <c r="AT32" s="223">
        <v>26.867999999999999</v>
      </c>
      <c r="AU32" s="222">
        <v>0.17525918046177155</v>
      </c>
      <c r="AV32" s="223">
        <v>44.253999999999998</v>
      </c>
      <c r="AW32" s="225">
        <v>0.19</v>
      </c>
      <c r="AX32" s="222">
        <v>0.14433377572121553</v>
      </c>
      <c r="AY32" s="223">
        <v>20.07</v>
      </c>
      <c r="AZ32" s="214"/>
    </row>
    <row r="33" spans="1:52" ht="45" customHeight="1">
      <c r="A33" s="213">
        <v>27</v>
      </c>
      <c r="B33" s="214" t="s">
        <v>93</v>
      </c>
      <c r="C33" s="215" t="s">
        <v>102</v>
      </c>
      <c r="D33" s="216" t="s">
        <v>65</v>
      </c>
      <c r="E33" s="217">
        <v>220</v>
      </c>
      <c r="F33" s="218">
        <v>5000</v>
      </c>
      <c r="G33" s="219"/>
      <c r="H33" s="219">
        <f t="shared" si="0"/>
        <v>5000</v>
      </c>
      <c r="I33" s="220">
        <v>0</v>
      </c>
      <c r="J33" s="220">
        <v>0</v>
      </c>
      <c r="K33" s="220">
        <v>0</v>
      </c>
      <c r="L33" s="220">
        <v>0</v>
      </c>
      <c r="M33" s="220">
        <v>0</v>
      </c>
      <c r="N33" s="220">
        <v>4.2000000000000003E-2</v>
      </c>
      <c r="O33" s="220">
        <v>4.2000000000000003E-2</v>
      </c>
      <c r="P33" s="221"/>
      <c r="Q33" s="221"/>
      <c r="R33" s="222">
        <v>2E-3</v>
      </c>
      <c r="S33" s="223">
        <v>6.1710000000000001E-2</v>
      </c>
      <c r="T33" s="222">
        <v>1.5654490106544901E-3</v>
      </c>
      <c r="U33" s="224">
        <v>7.8839999999999993E-2</v>
      </c>
      <c r="V33" s="214">
        <v>1.8273999999999999</v>
      </c>
      <c r="W33" s="225">
        <v>4.6357179096905121E-2</v>
      </c>
      <c r="X33" s="220">
        <v>0.39419999999999999</v>
      </c>
      <c r="Y33" s="190" t="s">
        <v>103</v>
      </c>
      <c r="Z33" s="214">
        <f t="shared" si="9"/>
        <v>-1.4331999999999998</v>
      </c>
      <c r="AA33" s="214"/>
      <c r="AB33" s="214"/>
      <c r="AC33" s="214"/>
      <c r="AD33" s="214"/>
      <c r="AE33" s="214"/>
      <c r="AF33" s="214"/>
      <c r="AG33" s="214"/>
      <c r="AH33" s="214"/>
      <c r="AI33" s="226">
        <v>1.5920000000000001</v>
      </c>
      <c r="AJ33" s="226">
        <v>1.0389999999999999</v>
      </c>
      <c r="AK33" s="226">
        <f t="shared" si="10"/>
        <v>0.55300000000000016</v>
      </c>
      <c r="AL33" s="227">
        <f t="shared" si="11"/>
        <v>0.46775745909528371</v>
      </c>
      <c r="AM33" s="227">
        <f t="shared" si="12"/>
        <v>-140.89307518323537</v>
      </c>
      <c r="AN33" s="214">
        <v>1.125</v>
      </c>
      <c r="AO33" s="222">
        <f t="shared" si="13"/>
        <v>361.98392675530351</v>
      </c>
      <c r="AP33" s="222">
        <f t="shared" si="14"/>
        <v>0</v>
      </c>
      <c r="AQ33" s="223"/>
      <c r="AR33" s="223">
        <v>0.39500000000000002</v>
      </c>
      <c r="AS33" s="222">
        <v>2.0040588533739218E-2</v>
      </c>
      <c r="AT33" s="223">
        <v>2.3319999999999999</v>
      </c>
      <c r="AU33" s="222">
        <v>0.11831557584982243</v>
      </c>
      <c r="AV33" s="223">
        <v>2.7269999999999999</v>
      </c>
      <c r="AW33" s="225"/>
      <c r="AX33" s="222">
        <v>6.9178082191780829E-2</v>
      </c>
      <c r="AY33" s="223">
        <v>0.59699999999999998</v>
      </c>
      <c r="AZ33" s="214"/>
    </row>
    <row r="34" spans="1:52" ht="38.25">
      <c r="A34" s="213">
        <v>28</v>
      </c>
      <c r="B34" s="214" t="s">
        <v>93</v>
      </c>
      <c r="C34" s="215" t="s">
        <v>104</v>
      </c>
      <c r="D34" s="216" t="s">
        <v>48</v>
      </c>
      <c r="E34" s="217">
        <v>132</v>
      </c>
      <c r="F34" s="218">
        <v>16000</v>
      </c>
      <c r="G34" s="219"/>
      <c r="H34" s="219">
        <f t="shared" si="0"/>
        <v>16000</v>
      </c>
      <c r="I34" s="220">
        <v>4.4660000000000002</v>
      </c>
      <c r="J34" s="220">
        <v>4.7409999999999997</v>
      </c>
      <c r="K34" s="220">
        <v>4.4660000000000002</v>
      </c>
      <c r="L34" s="220">
        <v>4.59</v>
      </c>
      <c r="M34" s="220">
        <v>4.5279999999999996</v>
      </c>
      <c r="N34" s="220">
        <v>4.0880000000000001</v>
      </c>
      <c r="O34" s="220">
        <v>26.879000000000001</v>
      </c>
      <c r="P34" s="221"/>
      <c r="Q34" s="221"/>
      <c r="R34" s="222">
        <v>0.42</v>
      </c>
      <c r="S34" s="223">
        <v>52.198520000000002</v>
      </c>
      <c r="T34" s="222">
        <v>0.41380105276509388</v>
      </c>
      <c r="U34" s="224">
        <v>52.98048</v>
      </c>
      <c r="V34" s="214">
        <v>42.524760000000001</v>
      </c>
      <c r="W34" s="225">
        <v>0.4494837645865043</v>
      </c>
      <c r="X34" s="220">
        <v>44.465760000000003</v>
      </c>
      <c r="Y34" s="190"/>
      <c r="Z34" s="214">
        <f t="shared" si="9"/>
        <v>1.9410000000000025</v>
      </c>
      <c r="AA34" s="214">
        <f>4.47*12</f>
        <v>53.64</v>
      </c>
      <c r="AB34" s="220">
        <f>AA34-X34</f>
        <v>9.1742399999999975</v>
      </c>
      <c r="AC34" s="214"/>
      <c r="AD34" s="214"/>
      <c r="AE34" s="214"/>
      <c r="AF34" s="214"/>
      <c r="AG34" s="214"/>
      <c r="AH34" s="214"/>
      <c r="AI34" s="226">
        <v>50.838000000000001</v>
      </c>
      <c r="AJ34" s="226">
        <v>21.711000000000002</v>
      </c>
      <c r="AK34" s="226">
        <f t="shared" si="10"/>
        <v>29.126999999999999</v>
      </c>
      <c r="AL34" s="227">
        <f t="shared" si="11"/>
        <v>-0.34157800193450305</v>
      </c>
      <c r="AM34" s="227">
        <f t="shared" si="12"/>
        <v>3322.1275731491437</v>
      </c>
      <c r="AN34" s="214">
        <v>55.939</v>
      </c>
      <c r="AO34" s="222">
        <f t="shared" si="13"/>
        <v>159.56673663329329</v>
      </c>
      <c r="AP34" s="222">
        <f t="shared" si="14"/>
        <v>0</v>
      </c>
      <c r="AQ34" s="223">
        <v>0.26200000000000001</v>
      </c>
      <c r="AR34" s="223">
        <v>11.740199999999998</v>
      </c>
      <c r="AS34" s="222">
        <v>0.24818619989852864</v>
      </c>
      <c r="AT34" s="223">
        <v>16.561200000000003</v>
      </c>
      <c r="AU34" s="222">
        <v>0.35010147133434816</v>
      </c>
      <c r="AV34" s="223">
        <v>28.301400000000001</v>
      </c>
      <c r="AW34" s="225">
        <v>0.08</v>
      </c>
      <c r="AX34" s="222">
        <v>0.29914383561643837</v>
      </c>
      <c r="AY34" s="223">
        <v>54.776000000000003</v>
      </c>
      <c r="AZ34" s="214"/>
    </row>
    <row r="35" spans="1:52" s="38" customFormat="1" ht="25.5">
      <c r="A35" s="213">
        <v>29</v>
      </c>
      <c r="B35" s="214" t="s">
        <v>93</v>
      </c>
      <c r="C35" s="215" t="s">
        <v>105</v>
      </c>
      <c r="D35" s="216" t="s">
        <v>56</v>
      </c>
      <c r="E35" s="217">
        <v>220</v>
      </c>
      <c r="F35" s="218">
        <v>17000</v>
      </c>
      <c r="G35" s="219"/>
      <c r="H35" s="219">
        <f t="shared" si="0"/>
        <v>17000</v>
      </c>
      <c r="I35" s="220">
        <v>0.33900000000000002</v>
      </c>
      <c r="J35" s="220">
        <v>0.315</v>
      </c>
      <c r="K35" s="220">
        <v>0.32300000000000001</v>
      </c>
      <c r="L35" s="220">
        <v>0.30599999999999999</v>
      </c>
      <c r="M35" s="220">
        <v>0.30199999999999999</v>
      </c>
      <c r="N35" s="220">
        <v>0.26100000000000001</v>
      </c>
      <c r="O35" s="220">
        <v>1.8460000000000001</v>
      </c>
      <c r="P35" s="221"/>
      <c r="Q35" s="221"/>
      <c r="R35" s="222">
        <v>0.03</v>
      </c>
      <c r="S35" s="223">
        <v>2.83121</v>
      </c>
      <c r="T35" s="222">
        <v>2.1124018861730386E-2</v>
      </c>
      <c r="U35" s="224">
        <v>4.0208399999999997</v>
      </c>
      <c r="V35" s="214">
        <v>115.07991999999999</v>
      </c>
      <c r="W35" s="222">
        <v>0.8586259587548869</v>
      </c>
      <c r="X35" s="220">
        <v>115.26408000000001</v>
      </c>
      <c r="Y35" s="190"/>
      <c r="Z35" s="214">
        <f t="shared" si="9"/>
        <v>0.18416000000001986</v>
      </c>
      <c r="AA35" s="214"/>
      <c r="AB35" s="214"/>
      <c r="AC35" s="214"/>
      <c r="AD35" s="214"/>
      <c r="AE35" s="214"/>
      <c r="AF35" s="214"/>
      <c r="AG35" s="214"/>
      <c r="AH35" s="214"/>
      <c r="AI35" s="226">
        <v>68.09</v>
      </c>
      <c r="AJ35" s="226">
        <v>62.808999999999997</v>
      </c>
      <c r="AK35" s="226">
        <f t="shared" si="10"/>
        <v>5.2810000000000059</v>
      </c>
      <c r="AL35" s="227">
        <f t="shared" si="11"/>
        <v>0.91591969303762188</v>
      </c>
      <c r="AM35" s="227">
        <f t="shared" si="12"/>
        <v>46896.605911691957</v>
      </c>
      <c r="AN35" s="214">
        <v>4.8499999999999996</v>
      </c>
      <c r="AO35" s="222">
        <f t="shared" si="13"/>
        <v>5.3370483196936362</v>
      </c>
      <c r="AP35" s="222">
        <f t="shared" si="14"/>
        <v>0</v>
      </c>
      <c r="AQ35" s="223"/>
      <c r="AR35" s="223">
        <v>24.385000000000002</v>
      </c>
      <c r="AS35" s="222">
        <v>0.36387918942310565</v>
      </c>
      <c r="AT35" s="223">
        <v>40.12299999999999</v>
      </c>
      <c r="AU35" s="222">
        <v>0.59872563941862877</v>
      </c>
      <c r="AV35" s="223">
        <v>64.507999999999996</v>
      </c>
      <c r="AW35" s="225"/>
      <c r="AX35" s="222">
        <v>0.48130241442086724</v>
      </c>
      <c r="AY35" s="223">
        <v>3.8119999999999998</v>
      </c>
      <c r="AZ35" s="214"/>
    </row>
    <row r="36" spans="1:52" s="39" customFormat="1">
      <c r="A36" s="234"/>
      <c r="B36" s="230"/>
      <c r="C36" s="235" t="s">
        <v>106</v>
      </c>
      <c r="D36" s="236"/>
      <c r="E36" s="230"/>
      <c r="F36" s="219">
        <f t="shared" ref="F36:H36" si="15">SUM(F7:F35)</f>
        <v>491666</v>
      </c>
      <c r="G36" s="219">
        <f t="shared" si="15"/>
        <v>-1100</v>
      </c>
      <c r="H36" s="219">
        <f t="shared" si="15"/>
        <v>490566</v>
      </c>
      <c r="I36" s="220">
        <v>94.352832000000006</v>
      </c>
      <c r="J36" s="220">
        <v>104.066441</v>
      </c>
      <c r="K36" s="220">
        <v>104.25301199999998</v>
      </c>
      <c r="L36" s="220">
        <v>112.614777</v>
      </c>
      <c r="M36" s="220">
        <v>106.75569299999999</v>
      </c>
      <c r="N36" s="220">
        <v>115.39238899999999</v>
      </c>
      <c r="O36" s="220">
        <v>637.43514400000004</v>
      </c>
      <c r="P36" s="230"/>
      <c r="Q36" s="230"/>
      <c r="R36" s="222">
        <v>0.30212401650714099</v>
      </c>
      <c r="S36" s="220">
        <v>1167.4333461888002</v>
      </c>
      <c r="T36" s="222">
        <v>0.30117249159028353</v>
      </c>
      <c r="U36" s="237">
        <v>1171.1217372227998</v>
      </c>
      <c r="V36" s="230">
        <v>1228.1903709347998</v>
      </c>
      <c r="W36" s="238">
        <v>0.29983802461182374</v>
      </c>
      <c r="X36" s="230">
        <v>966.54250257120009</v>
      </c>
      <c r="Y36" s="236"/>
      <c r="Z36" s="230"/>
      <c r="AA36" s="230"/>
      <c r="AB36" s="230"/>
      <c r="AC36" s="230"/>
      <c r="AD36" s="230"/>
      <c r="AE36" s="230">
        <f>1000000</f>
        <v>1000000</v>
      </c>
      <c r="AF36" s="230"/>
      <c r="AG36" s="230"/>
      <c r="AH36" s="230"/>
      <c r="AI36" s="230">
        <f>SUM(AI7:AI35)</f>
        <v>1229.8197999999998</v>
      </c>
      <c r="AJ36" s="226">
        <v>661.08971999999994</v>
      </c>
      <c r="AK36" s="226">
        <f t="shared" si="10"/>
        <v>568.73007999999982</v>
      </c>
      <c r="AL36" s="227">
        <f t="shared" si="11"/>
        <v>0.13970817758291587</v>
      </c>
      <c r="AM36" s="227" t="e">
        <f t="shared" si="12"/>
        <v>#DIV/0!</v>
      </c>
      <c r="AN36" s="230">
        <f>SUM(AN7:AN35)</f>
        <v>975.27026187000001</v>
      </c>
      <c r="AO36" s="222">
        <f t="shared" si="13"/>
        <v>127.98450993962859</v>
      </c>
      <c r="AP36" s="222">
        <f t="shared" si="14"/>
        <v>0</v>
      </c>
      <c r="AQ36" s="230">
        <v>1618.2799999999997</v>
      </c>
      <c r="AR36" s="238">
        <v>820.86324900000011</v>
      </c>
      <c r="AS36" s="238"/>
      <c r="AT36" s="238">
        <v>761.17661199999964</v>
      </c>
      <c r="AU36" s="238">
        <v>0.37165198022044477</v>
      </c>
      <c r="AV36" s="230">
        <v>1582.0398609999997</v>
      </c>
      <c r="AW36" s="230">
        <v>9.2444000000000006</v>
      </c>
      <c r="AX36" s="238">
        <v>0.38622327450618482</v>
      </c>
      <c r="AY36" s="223">
        <v>1003.2776346000002</v>
      </c>
      <c r="AZ36" s="230"/>
    </row>
    <row r="37" spans="1:52" s="35" customFormat="1" ht="24" customHeight="1">
      <c r="A37" s="197" t="s">
        <v>107</v>
      </c>
      <c r="B37" s="198" t="s">
        <v>108</v>
      </c>
      <c r="C37" s="199"/>
      <c r="D37" s="200"/>
      <c r="E37" s="198">
        <f>H36*0.9/1000</f>
        <v>441.50940000000003</v>
      </c>
      <c r="F37" s="201">
        <f>F36/0.9</f>
        <v>546295.5555555555</v>
      </c>
      <c r="G37" s="201"/>
      <c r="H37" s="201"/>
      <c r="I37" s="209"/>
      <c r="J37" s="209"/>
      <c r="K37" s="209"/>
      <c r="L37" s="209"/>
      <c r="M37" s="209"/>
      <c r="N37" s="209"/>
      <c r="O37" s="202"/>
      <c r="P37" s="203"/>
      <c r="Q37" s="203"/>
      <c r="R37" s="204"/>
      <c r="S37" s="205"/>
      <c r="T37" s="204"/>
      <c r="U37" s="206">
        <v>3.1594018159928892E-3</v>
      </c>
      <c r="V37" s="207"/>
      <c r="W37" s="208"/>
      <c r="X37" s="209"/>
      <c r="Y37" s="210"/>
      <c r="Z37" s="198"/>
      <c r="AA37" s="198"/>
      <c r="AB37" s="198"/>
      <c r="AC37" s="198"/>
      <c r="AD37" s="198"/>
      <c r="AE37" s="198"/>
      <c r="AF37" s="198"/>
      <c r="AG37" s="198"/>
      <c r="AH37" s="198"/>
      <c r="AI37" s="211"/>
      <c r="AJ37" s="211"/>
      <c r="AK37" s="211"/>
      <c r="AL37" s="211"/>
      <c r="AM37" s="211"/>
      <c r="AN37" s="211"/>
      <c r="AO37" s="211"/>
      <c r="AP37" s="212"/>
      <c r="AQ37" s="209"/>
      <c r="AR37" s="209"/>
      <c r="AS37" s="209"/>
      <c r="AT37" s="209"/>
      <c r="AU37" s="222"/>
      <c r="AV37" s="209"/>
      <c r="AW37" s="208"/>
      <c r="AX37" s="222"/>
      <c r="AY37" s="223"/>
      <c r="AZ37" s="198"/>
    </row>
    <row r="38" spans="1:52" ht="14.25" customHeight="1">
      <c r="A38" s="181" t="s">
        <v>109</v>
      </c>
      <c r="B38" s="181"/>
      <c r="C38" s="181"/>
      <c r="D38" s="181"/>
      <c r="E38" s="214"/>
      <c r="F38" s="219"/>
      <c r="G38" s="219"/>
      <c r="H38" s="219"/>
      <c r="I38" s="220"/>
      <c r="J38" s="220"/>
      <c r="K38" s="220"/>
      <c r="L38" s="220"/>
      <c r="M38" s="220"/>
      <c r="N38" s="220"/>
      <c r="O38" s="220"/>
      <c r="P38" s="221"/>
      <c r="Q38" s="221"/>
      <c r="R38" s="222"/>
      <c r="S38" s="223"/>
      <c r="T38" s="222"/>
      <c r="U38" s="224"/>
      <c r="V38" s="239"/>
      <c r="W38" s="225"/>
      <c r="X38" s="230"/>
      <c r="Y38" s="190"/>
      <c r="Z38" s="214"/>
      <c r="AA38" s="214"/>
      <c r="AB38" s="214"/>
      <c r="AC38" s="214"/>
      <c r="AD38" s="214"/>
      <c r="AE38" s="214"/>
      <c r="AF38" s="214"/>
      <c r="AG38" s="214"/>
      <c r="AH38" s="214"/>
      <c r="AI38" s="226"/>
      <c r="AJ38" s="226"/>
      <c r="AK38" s="226"/>
      <c r="AL38" s="226"/>
      <c r="AM38" s="226"/>
      <c r="AN38" s="226"/>
      <c r="AO38" s="226"/>
      <c r="AP38" s="227"/>
      <c r="AQ38" s="230"/>
      <c r="AR38" s="230"/>
      <c r="AS38" s="230"/>
      <c r="AT38" s="230"/>
      <c r="AU38" s="230"/>
      <c r="AV38" s="230"/>
      <c r="AW38" s="225"/>
      <c r="AX38" s="222" t="e">
        <v>#DIV/0!</v>
      </c>
      <c r="AY38" s="223"/>
      <c r="AZ38" s="214"/>
    </row>
    <row r="39" spans="1:52" s="35" customFormat="1" ht="15.75" customHeight="1">
      <c r="A39" s="197"/>
      <c r="B39" s="198"/>
      <c r="C39" s="199" t="s">
        <v>110</v>
      </c>
      <c r="D39" s="198"/>
      <c r="E39" s="198"/>
      <c r="F39" s="201">
        <f t="shared" ref="F39:H39" si="16">F38+F36</f>
        <v>491666</v>
      </c>
      <c r="G39" s="201">
        <f t="shared" si="16"/>
        <v>-1100</v>
      </c>
      <c r="H39" s="201">
        <f t="shared" si="16"/>
        <v>490566</v>
      </c>
      <c r="I39" s="240">
        <v>94.352832000000006</v>
      </c>
      <c r="J39" s="240">
        <v>104.066441</v>
      </c>
      <c r="K39" s="240">
        <v>104.25301199999998</v>
      </c>
      <c r="L39" s="240">
        <v>112.614777</v>
      </c>
      <c r="M39" s="240">
        <v>106.75569299999999</v>
      </c>
      <c r="N39" s="240">
        <v>115.39238899999999</v>
      </c>
      <c r="O39" s="240">
        <v>637.43514400000004</v>
      </c>
      <c r="P39" s="201"/>
      <c r="Q39" s="201"/>
      <c r="R39" s="201"/>
      <c r="S39" s="240">
        <v>1167.4333461888002</v>
      </c>
      <c r="T39" s="241">
        <v>0.30117249159028353</v>
      </c>
      <c r="U39" s="240">
        <v>1171.1217372227998</v>
      </c>
      <c r="V39" s="201">
        <f>V38+V36</f>
        <v>1228.1903709347998</v>
      </c>
      <c r="W39" s="201">
        <f>W38+W36</f>
        <v>0.29983802461182374</v>
      </c>
      <c r="X39" s="201">
        <f>X38+X36</f>
        <v>966.54250257120009</v>
      </c>
      <c r="Y39" s="210"/>
      <c r="Z39" s="198"/>
      <c r="AA39" s="198"/>
      <c r="AB39" s="198"/>
      <c r="AC39" s="198"/>
      <c r="AD39" s="198"/>
      <c r="AE39" s="198"/>
      <c r="AF39" s="198"/>
      <c r="AG39" s="198"/>
      <c r="AH39" s="198"/>
      <c r="AI39" s="201">
        <f>AI38+AI36</f>
        <v>1229.8197999999998</v>
      </c>
      <c r="AJ39" s="201">
        <f>AJ38+AJ36</f>
        <v>661.08971999999994</v>
      </c>
      <c r="AK39" s="201">
        <f>AK38+AK36</f>
        <v>568.73007999999982</v>
      </c>
      <c r="AL39" s="201">
        <f>AL38+AL36</f>
        <v>0.13970817758291587</v>
      </c>
      <c r="AM39" s="201" t="e">
        <f>AM38+AM36</f>
        <v>#DIV/0!</v>
      </c>
      <c r="AN39" s="201"/>
      <c r="AO39" s="201"/>
      <c r="AP39" s="241">
        <f t="shared" ref="AP39:AX39" si="17">AP38+AP36</f>
        <v>0</v>
      </c>
      <c r="AQ39" s="201">
        <f t="shared" si="17"/>
        <v>1618.2799999999997</v>
      </c>
      <c r="AR39" s="201">
        <f t="shared" si="17"/>
        <v>820.86324900000011</v>
      </c>
      <c r="AS39" s="201">
        <f t="shared" si="17"/>
        <v>0</v>
      </c>
      <c r="AT39" s="201">
        <f t="shared" si="17"/>
        <v>761.17661199999964</v>
      </c>
      <c r="AU39" s="201">
        <f t="shared" si="17"/>
        <v>0.37165198022044477</v>
      </c>
      <c r="AV39" s="201">
        <f t="shared" si="17"/>
        <v>1582.0398609999997</v>
      </c>
      <c r="AW39" s="201">
        <f t="shared" si="17"/>
        <v>9.2444000000000006</v>
      </c>
      <c r="AX39" s="201" t="e">
        <f t="shared" si="17"/>
        <v>#DIV/0!</v>
      </c>
      <c r="AY39" s="240"/>
      <c r="AZ39" s="198"/>
    </row>
    <row r="40" spans="1:52" s="35" customFormat="1" ht="14.25">
      <c r="A40" s="197" t="s">
        <v>43</v>
      </c>
      <c r="B40" s="198" t="s">
        <v>111</v>
      </c>
      <c r="C40" s="199"/>
      <c r="D40" s="200"/>
      <c r="E40" s="198"/>
      <c r="F40" s="201">
        <f>F39*0.9</f>
        <v>442499.4</v>
      </c>
      <c r="G40" s="201">
        <f>G39*0.9</f>
        <v>-990</v>
      </c>
      <c r="H40" s="201">
        <f>H39*0.9</f>
        <v>441509.4</v>
      </c>
      <c r="I40" s="202"/>
      <c r="J40" s="202"/>
      <c r="K40" s="202"/>
      <c r="L40" s="202"/>
      <c r="M40" s="202"/>
      <c r="N40" s="202"/>
      <c r="O40" s="202"/>
      <c r="P40" s="203"/>
      <c r="Q40" s="203"/>
      <c r="R40" s="205"/>
      <c r="S40" s="205"/>
      <c r="T40" s="205"/>
      <c r="U40" s="206"/>
      <c r="V40" s="207"/>
      <c r="W40" s="208"/>
      <c r="X40" s="209"/>
      <c r="Y40" s="210"/>
      <c r="Z40" s="198"/>
      <c r="AA40" s="198"/>
      <c r="AB40" s="198"/>
      <c r="AC40" s="198"/>
      <c r="AD40" s="198"/>
      <c r="AE40" s="198"/>
      <c r="AF40" s="198"/>
      <c r="AG40" s="198"/>
      <c r="AH40" s="198"/>
      <c r="AI40" s="211">
        <f>U40-U36</f>
        <v>-1171.1217372227998</v>
      </c>
      <c r="AJ40" s="211"/>
      <c r="AK40" s="211"/>
      <c r="AL40" s="211"/>
      <c r="AM40" s="211"/>
      <c r="AN40" s="211"/>
      <c r="AO40" s="211"/>
      <c r="AP40" s="212"/>
      <c r="AQ40" s="209"/>
      <c r="AR40" s="209"/>
      <c r="AS40" s="209"/>
      <c r="AT40" s="209"/>
      <c r="AU40" s="209"/>
      <c r="AV40" s="209"/>
      <c r="AW40" s="208"/>
      <c r="AX40" s="208"/>
      <c r="AY40" s="205"/>
      <c r="AZ40" s="198"/>
    </row>
    <row r="41" spans="1:52" ht="22.5" customHeight="1">
      <c r="A41" s="242">
        <v>1</v>
      </c>
      <c r="B41" s="243" t="s">
        <v>112</v>
      </c>
      <c r="C41" s="231" t="s">
        <v>113</v>
      </c>
      <c r="D41" s="231" t="s">
        <v>95</v>
      </c>
      <c r="E41" s="214">
        <v>11</v>
      </c>
      <c r="F41" s="219">
        <v>2000</v>
      </c>
      <c r="G41" s="219"/>
      <c r="H41" s="219">
        <f t="shared" ref="H41:H104" si="18">F41+G41</f>
        <v>2000</v>
      </c>
      <c r="I41" s="220">
        <v>0.72319999999999995</v>
      </c>
      <c r="J41" s="220">
        <v>0.91239999999999999</v>
      </c>
      <c r="K41" s="220">
        <v>0.81520000000000004</v>
      </c>
      <c r="L41" s="220">
        <v>0.77659999999999996</v>
      </c>
      <c r="M41" s="220">
        <v>0.65641899999999997</v>
      </c>
      <c r="N41" s="220">
        <v>0.5302</v>
      </c>
      <c r="O41" s="220">
        <v>4.4140190000000006</v>
      </c>
      <c r="P41" s="221"/>
      <c r="Q41" s="221"/>
      <c r="R41" s="222">
        <v>0.51</v>
      </c>
      <c r="S41" s="223">
        <v>7.9618190000000002</v>
      </c>
      <c r="T41" s="222">
        <v>0.50493524860476913</v>
      </c>
      <c r="U41" s="224">
        <v>8.0416799999999995</v>
      </c>
      <c r="V41" s="214">
        <v>6.4219999999999988</v>
      </c>
      <c r="W41" s="225">
        <v>0.40728056823947228</v>
      </c>
      <c r="X41" s="220">
        <v>6.62256</v>
      </c>
      <c r="Y41" s="190"/>
      <c r="Z41" s="214"/>
      <c r="AA41" s="214"/>
      <c r="AB41" s="214"/>
      <c r="AC41" s="214"/>
      <c r="AD41" s="214"/>
      <c r="AE41" s="214"/>
      <c r="AF41" s="214"/>
      <c r="AG41" s="214"/>
      <c r="AH41" s="214"/>
      <c r="AI41" s="226">
        <v>6.77</v>
      </c>
      <c r="AJ41" s="226"/>
      <c r="AK41" s="226"/>
      <c r="AL41" s="227"/>
      <c r="AM41" s="227" t="e">
        <f>AI41*1000000/(Z41*730*0.9*12)</f>
        <v>#DIV/0!</v>
      </c>
      <c r="AN41" s="227"/>
      <c r="AO41" s="227"/>
      <c r="AP41" s="222">
        <f>(AH41*1000000)/(X41*730*6*0.9)</f>
        <v>0</v>
      </c>
      <c r="AQ41" s="230">
        <v>5.6</v>
      </c>
      <c r="AR41" s="226">
        <v>3.3133599999999999</v>
      </c>
      <c r="AS41" s="222">
        <v>0.42026382546930491</v>
      </c>
      <c r="AT41" s="223">
        <v>2.2916000000000003</v>
      </c>
      <c r="AU41" s="222">
        <v>0.29066463723997976</v>
      </c>
      <c r="AV41" s="230">
        <v>5.6049600000000002</v>
      </c>
      <c r="AW41" s="225" t="e">
        <v>#REF!</v>
      </c>
      <c r="AX41" s="222">
        <v>0.35546423135464233</v>
      </c>
      <c r="AY41" s="223">
        <v>8.2439999999999998</v>
      </c>
      <c r="AZ41" s="214"/>
    </row>
    <row r="42" spans="1:52" ht="24" customHeight="1">
      <c r="A42" s="242">
        <v>2</v>
      </c>
      <c r="B42" s="243" t="s">
        <v>112</v>
      </c>
      <c r="C42" s="231" t="s">
        <v>114</v>
      </c>
      <c r="D42" s="231" t="s">
        <v>95</v>
      </c>
      <c r="E42" s="214">
        <v>11</v>
      </c>
      <c r="F42" s="219">
        <v>1164</v>
      </c>
      <c r="G42" s="219"/>
      <c r="H42" s="219">
        <f t="shared" si="18"/>
        <v>1164</v>
      </c>
      <c r="I42" s="220">
        <v>0.32019999999999998</v>
      </c>
      <c r="J42" s="220">
        <v>0.29039999999999999</v>
      </c>
      <c r="K42" s="220">
        <v>0.31180000000000002</v>
      </c>
      <c r="L42" s="220">
        <v>0.29239999999999999</v>
      </c>
      <c r="M42" s="220">
        <v>0.28039999999999998</v>
      </c>
      <c r="N42" s="220">
        <v>0.27439999999999998</v>
      </c>
      <c r="O42" s="220">
        <v>1.7696000000000001</v>
      </c>
      <c r="P42" s="221"/>
      <c r="Q42" s="221"/>
      <c r="R42" s="222">
        <v>0.36</v>
      </c>
      <c r="S42" s="223">
        <v>3.2379161600000002</v>
      </c>
      <c r="T42" s="222">
        <v>0.35283040513563513</v>
      </c>
      <c r="U42" s="224">
        <v>3.3037113599999999</v>
      </c>
      <c r="V42" s="214">
        <v>3.4608108</v>
      </c>
      <c r="W42" s="225">
        <v>0.37711886791465943</v>
      </c>
      <c r="X42" s="220">
        <v>3.6707904000000005</v>
      </c>
      <c r="Y42" s="190"/>
      <c r="Z42" s="214"/>
      <c r="AA42" s="214"/>
      <c r="AB42" s="214"/>
      <c r="AC42" s="214"/>
      <c r="AD42" s="214"/>
      <c r="AE42" s="214"/>
      <c r="AF42" s="214"/>
      <c r="AG42" s="214"/>
      <c r="AH42" s="214"/>
      <c r="AI42" s="226">
        <v>3.56</v>
      </c>
      <c r="AJ42" s="226"/>
      <c r="AK42" s="226"/>
      <c r="AL42" s="226"/>
      <c r="AM42" s="227" t="e">
        <f>AI42*1000000/(Z42*730*0.9*12)</f>
        <v>#DIV/0!</v>
      </c>
      <c r="AN42" s="227"/>
      <c r="AO42" s="227"/>
      <c r="AP42" s="222">
        <f>(AH42*1000000)/(X42*730*6*0.9)</f>
        <v>0</v>
      </c>
      <c r="AQ42" s="214">
        <v>3.51</v>
      </c>
      <c r="AR42" s="226">
        <v>1.8712400000000002</v>
      </c>
      <c r="AS42" s="222">
        <v>0.40781189794982575</v>
      </c>
      <c r="AT42" s="223">
        <v>1.5455199999999998</v>
      </c>
      <c r="AU42" s="222">
        <v>0.33682555124912605</v>
      </c>
      <c r="AV42" s="214">
        <v>3.41676</v>
      </c>
      <c r="AW42" s="225" t="e">
        <v>#REF!</v>
      </c>
      <c r="AX42" s="222">
        <v>0.3723187245994759</v>
      </c>
      <c r="AY42" s="223">
        <v>3.351</v>
      </c>
      <c r="AZ42" s="214"/>
    </row>
    <row r="43" spans="1:52" s="38" customFormat="1" ht="23.25" customHeight="1">
      <c r="A43" s="242">
        <v>3</v>
      </c>
      <c r="B43" s="243" t="s">
        <v>112</v>
      </c>
      <c r="C43" s="229" t="s">
        <v>115</v>
      </c>
      <c r="D43" s="231" t="s">
        <v>95</v>
      </c>
      <c r="E43" s="214">
        <v>33</v>
      </c>
      <c r="F43" s="244">
        <f>1046</f>
        <v>1046</v>
      </c>
      <c r="G43" s="219"/>
      <c r="H43" s="219">
        <f t="shared" si="18"/>
        <v>1046</v>
      </c>
      <c r="I43" s="220">
        <v>0.13200000000000001</v>
      </c>
      <c r="J43" s="220">
        <v>0.13650000000000001</v>
      </c>
      <c r="K43" s="220">
        <v>0.12075</v>
      </c>
      <c r="L43" s="220">
        <v>0.111</v>
      </c>
      <c r="M43" s="220">
        <v>0.10050000000000001</v>
      </c>
      <c r="N43" s="220">
        <v>0.10425</v>
      </c>
      <c r="O43" s="220">
        <v>0.70499999999999996</v>
      </c>
      <c r="P43" s="221"/>
      <c r="Q43" s="221"/>
      <c r="R43" s="222">
        <v>0.16</v>
      </c>
      <c r="S43" s="223">
        <v>1.2822664800000001</v>
      </c>
      <c r="T43" s="222">
        <v>0.15548911414361005</v>
      </c>
      <c r="U43" s="224">
        <v>1.3194662399999999</v>
      </c>
      <c r="V43" s="214">
        <v>1.4697331199999999</v>
      </c>
      <c r="W43" s="225">
        <v>0.17822153539904134</v>
      </c>
      <c r="X43" s="220">
        <v>1.5668661600000002</v>
      </c>
      <c r="Y43" s="190"/>
      <c r="Z43" s="214"/>
      <c r="AA43" s="214"/>
      <c r="AB43" s="214"/>
      <c r="AC43" s="214"/>
      <c r="AD43" s="214"/>
      <c r="AE43" s="214"/>
      <c r="AF43" s="214"/>
      <c r="AG43" s="214"/>
      <c r="AH43" s="214"/>
      <c r="AI43" s="226">
        <v>1.43</v>
      </c>
      <c r="AJ43" s="226"/>
      <c r="AK43" s="226"/>
      <c r="AL43" s="226"/>
      <c r="AM43" s="227" t="e">
        <f>AI43*1000000/(Z43*730*0.9*12)</f>
        <v>#DIV/0!</v>
      </c>
      <c r="AN43" s="227"/>
      <c r="AO43" s="227"/>
      <c r="AP43" s="222">
        <f>(AH43*1000000)/(X43*730*6*0.9)</f>
        <v>0</v>
      </c>
      <c r="AQ43" s="214">
        <v>1.37</v>
      </c>
      <c r="AR43" s="226">
        <v>0.80440000000000011</v>
      </c>
      <c r="AS43" s="222">
        <v>0.19508494586417005</v>
      </c>
      <c r="AT43" s="223">
        <v>0.57759999999999978</v>
      </c>
      <c r="AU43" s="222">
        <v>0.14008088604070681</v>
      </c>
      <c r="AV43" s="214">
        <v>1.3819999999999999</v>
      </c>
      <c r="AW43" s="225" t="e">
        <v>#REF!</v>
      </c>
      <c r="AX43" s="222">
        <v>0.16758291595243846</v>
      </c>
      <c r="AY43" s="223">
        <v>1.2294750000000001</v>
      </c>
      <c r="AZ43" s="214"/>
    </row>
    <row r="44" spans="1:52" ht="23.25" customHeight="1">
      <c r="A44" s="242">
        <v>4</v>
      </c>
      <c r="B44" s="243" t="s">
        <v>112</v>
      </c>
      <c r="C44" s="229" t="s">
        <v>116</v>
      </c>
      <c r="D44" s="231" t="s">
        <v>95</v>
      </c>
      <c r="E44" s="214">
        <v>33</v>
      </c>
      <c r="F44" s="244">
        <v>1850</v>
      </c>
      <c r="G44" s="219">
        <v>1000</v>
      </c>
      <c r="H44" s="219">
        <f t="shared" si="18"/>
        <v>2850</v>
      </c>
      <c r="I44" s="220">
        <v>0.3009</v>
      </c>
      <c r="J44" s="220">
        <v>0.37859999999999999</v>
      </c>
      <c r="K44" s="220">
        <v>0.34260000000000002</v>
      </c>
      <c r="L44" s="220">
        <v>0.30420000000000003</v>
      </c>
      <c r="M44" s="220">
        <v>0.31380000000000002</v>
      </c>
      <c r="N44" s="220">
        <v>0.3</v>
      </c>
      <c r="O44" s="220">
        <v>1.9401000000000002</v>
      </c>
      <c r="P44" s="221" t="s">
        <v>117</v>
      </c>
      <c r="Q44" s="221" t="s">
        <v>84</v>
      </c>
      <c r="R44" s="222">
        <v>0.26</v>
      </c>
      <c r="S44" s="223">
        <v>3.0340050000000001</v>
      </c>
      <c r="T44" s="222">
        <v>0.20801657822205769</v>
      </c>
      <c r="U44" s="224">
        <v>3.7922039999999999</v>
      </c>
      <c r="V44" s="214"/>
      <c r="W44" s="225"/>
      <c r="X44" s="220"/>
      <c r="Y44" s="190"/>
      <c r="Z44" s="214"/>
      <c r="AA44" s="214"/>
      <c r="AB44" s="214"/>
      <c r="AC44" s="214"/>
      <c r="AD44" s="214"/>
      <c r="AE44" s="214"/>
      <c r="AF44" s="214"/>
      <c r="AG44" s="214"/>
      <c r="AH44" s="214"/>
      <c r="AI44" s="226"/>
      <c r="AJ44" s="226"/>
      <c r="AK44" s="226"/>
      <c r="AL44" s="226"/>
      <c r="AM44" s="227"/>
      <c r="AN44" s="227"/>
      <c r="AO44" s="227"/>
      <c r="AP44" s="222"/>
      <c r="AQ44" s="214"/>
      <c r="AR44" s="226"/>
      <c r="AS44" s="222"/>
      <c r="AT44" s="223"/>
      <c r="AU44" s="222"/>
      <c r="AV44" s="214"/>
      <c r="AW44" s="225"/>
      <c r="AX44" s="222"/>
      <c r="AY44" s="223">
        <v>3.3423289999999999</v>
      </c>
      <c r="AZ44" s="214" t="s">
        <v>97</v>
      </c>
    </row>
    <row r="45" spans="1:52" ht="23.25" customHeight="1">
      <c r="A45" s="242">
        <v>5</v>
      </c>
      <c r="B45" s="243" t="s">
        <v>112</v>
      </c>
      <c r="C45" s="229" t="s">
        <v>118</v>
      </c>
      <c r="D45" s="231" t="s">
        <v>95</v>
      </c>
      <c r="E45" s="214">
        <v>33</v>
      </c>
      <c r="F45" s="244">
        <v>1000</v>
      </c>
      <c r="G45" s="219">
        <v>1000</v>
      </c>
      <c r="H45" s="219">
        <f t="shared" si="18"/>
        <v>2000</v>
      </c>
      <c r="I45" s="220">
        <v>0.17219999999999999</v>
      </c>
      <c r="J45" s="220">
        <v>0.2268</v>
      </c>
      <c r="K45" s="220">
        <v>0.19919999999999999</v>
      </c>
      <c r="L45" s="220">
        <v>0.20580000000000001</v>
      </c>
      <c r="M45" s="220">
        <v>0.17219999999999999</v>
      </c>
      <c r="N45" s="220">
        <v>0.1734</v>
      </c>
      <c r="O45" s="220">
        <v>1.1496</v>
      </c>
      <c r="P45" s="221" t="s">
        <v>117</v>
      </c>
      <c r="Q45" s="221" t="s">
        <v>84</v>
      </c>
      <c r="R45" s="222">
        <v>0.26</v>
      </c>
      <c r="S45" s="223">
        <v>2.0168400000000002</v>
      </c>
      <c r="T45" s="222">
        <v>0.2558143074581431</v>
      </c>
      <c r="U45" s="224">
        <v>2.0498400000000001</v>
      </c>
      <c r="V45" s="214"/>
      <c r="W45" s="225"/>
      <c r="X45" s="220"/>
      <c r="Y45" s="190"/>
      <c r="Z45" s="214"/>
      <c r="AA45" s="214"/>
      <c r="AB45" s="214"/>
      <c r="AC45" s="214"/>
      <c r="AD45" s="214"/>
      <c r="AE45" s="214"/>
      <c r="AF45" s="214"/>
      <c r="AG45" s="214"/>
      <c r="AH45" s="214"/>
      <c r="AI45" s="226"/>
      <c r="AJ45" s="226"/>
      <c r="AK45" s="226"/>
      <c r="AL45" s="226"/>
      <c r="AM45" s="227"/>
      <c r="AN45" s="227"/>
      <c r="AO45" s="227"/>
      <c r="AP45" s="222"/>
      <c r="AQ45" s="214"/>
      <c r="AR45" s="226"/>
      <c r="AS45" s="222"/>
      <c r="AT45" s="223"/>
      <c r="AU45" s="222"/>
      <c r="AV45" s="214"/>
      <c r="AW45" s="225"/>
      <c r="AX45" s="222"/>
      <c r="AY45" s="223">
        <v>0.59519999999999995</v>
      </c>
      <c r="AZ45" s="214" t="s">
        <v>97</v>
      </c>
    </row>
    <row r="46" spans="1:52" s="40" customFormat="1" ht="22.5">
      <c r="A46" s="242">
        <v>6</v>
      </c>
      <c r="B46" s="243" t="s">
        <v>119</v>
      </c>
      <c r="C46" s="231" t="s">
        <v>120</v>
      </c>
      <c r="D46" s="245" t="s">
        <v>121</v>
      </c>
      <c r="E46" s="214">
        <v>33</v>
      </c>
      <c r="F46" s="219">
        <v>1667</v>
      </c>
      <c r="G46" s="219"/>
      <c r="H46" s="219">
        <f t="shared" si="18"/>
        <v>1667</v>
      </c>
      <c r="I46" s="220">
        <v>0.39240000000000003</v>
      </c>
      <c r="J46" s="220">
        <v>0.71009999999999995</v>
      </c>
      <c r="K46" s="220">
        <v>0.59250000000000003</v>
      </c>
      <c r="L46" s="220">
        <v>0.59250000000000003</v>
      </c>
      <c r="M46" s="220">
        <v>0.59250000000000003</v>
      </c>
      <c r="N46" s="220">
        <v>0.59250000000000003</v>
      </c>
      <c r="O46" s="220">
        <v>3.4725000000000001</v>
      </c>
      <c r="P46" s="221"/>
      <c r="Q46" s="221"/>
      <c r="R46" s="222">
        <v>0.49</v>
      </c>
      <c r="S46" s="223">
        <v>6.4295913000000002</v>
      </c>
      <c r="T46" s="222">
        <v>0.48921656308007805</v>
      </c>
      <c r="U46" s="224">
        <v>6.4398877199999998</v>
      </c>
      <c r="V46" s="214">
        <v>6.9961582999999994</v>
      </c>
      <c r="W46" s="225">
        <v>0.53232567337369663</v>
      </c>
      <c r="X46" s="220">
        <v>7.2284454</v>
      </c>
      <c r="Y46" s="190"/>
      <c r="Z46" s="214"/>
      <c r="AA46" s="214"/>
      <c r="AB46" s="214"/>
      <c r="AC46" s="214"/>
      <c r="AD46" s="214"/>
      <c r="AE46" s="214"/>
      <c r="AF46" s="214"/>
      <c r="AG46" s="214"/>
      <c r="AH46" s="214"/>
      <c r="AI46" s="226">
        <v>7.6</v>
      </c>
      <c r="AJ46" s="226"/>
      <c r="AK46" s="226"/>
      <c r="AL46" s="226"/>
      <c r="AM46" s="227" t="e">
        <f t="shared" ref="AM46:AM63" si="19">AI46*1000000/(Z46*730*0.9*12)</f>
        <v>#DIV/0!</v>
      </c>
      <c r="AN46" s="227"/>
      <c r="AO46" s="227"/>
      <c r="AP46" s="222">
        <f t="shared" ref="AP46:AP61" si="20">(AH46*1000000)/(X46*730*6*0.9)</f>
        <v>0</v>
      </c>
      <c r="AQ46" s="214">
        <v>5.25</v>
      </c>
      <c r="AR46" s="226">
        <v>2.8504420000000001</v>
      </c>
      <c r="AS46" s="222">
        <v>0.43377047573742478</v>
      </c>
      <c r="AT46" s="223">
        <v>2.2815729999999999</v>
      </c>
      <c r="AU46" s="222">
        <v>0.34720194469477489</v>
      </c>
      <c r="AV46" s="214">
        <v>5.132015</v>
      </c>
      <c r="AW46" s="225" t="e">
        <v>#REF!</v>
      </c>
      <c r="AX46" s="222">
        <v>0.39048621021609986</v>
      </c>
      <c r="AY46" s="223">
        <v>8.7947570000000006</v>
      </c>
      <c r="AZ46" s="214"/>
    </row>
    <row r="47" spans="1:52" ht="22.5">
      <c r="A47" s="242">
        <v>7</v>
      </c>
      <c r="B47" s="243" t="s">
        <v>119</v>
      </c>
      <c r="C47" s="231" t="s">
        <v>122</v>
      </c>
      <c r="D47" s="231" t="s">
        <v>95</v>
      </c>
      <c r="E47" s="214">
        <v>11</v>
      </c>
      <c r="F47" s="219">
        <v>2400</v>
      </c>
      <c r="G47" s="219"/>
      <c r="H47" s="219">
        <f t="shared" si="18"/>
        <v>2400</v>
      </c>
      <c r="I47" s="220">
        <v>0.50627999999999995</v>
      </c>
      <c r="J47" s="220">
        <v>0.46260000000000001</v>
      </c>
      <c r="K47" s="220">
        <v>0.46228000000000002</v>
      </c>
      <c r="L47" s="220">
        <v>0.47665999999999997</v>
      </c>
      <c r="M47" s="220">
        <v>0.41560000000000002</v>
      </c>
      <c r="N47" s="220">
        <v>0.39298</v>
      </c>
      <c r="O47" s="220">
        <v>2.7164000000000001</v>
      </c>
      <c r="P47" s="221"/>
      <c r="Q47" s="221"/>
      <c r="R47" s="222">
        <v>0.26</v>
      </c>
      <c r="S47" s="223">
        <v>4.7977760000000007</v>
      </c>
      <c r="T47" s="222">
        <v>0.25356079824116357</v>
      </c>
      <c r="U47" s="224">
        <v>4.9196160000000004</v>
      </c>
      <c r="V47" s="214">
        <v>7.0215319999999997</v>
      </c>
      <c r="W47" s="225">
        <v>0.37108553187891086</v>
      </c>
      <c r="X47" s="220">
        <v>7.1902080000000002</v>
      </c>
      <c r="Y47" s="190"/>
      <c r="Z47" s="214"/>
      <c r="AA47" s="214"/>
      <c r="AB47" s="214"/>
      <c r="AC47" s="214"/>
      <c r="AD47" s="214">
        <f>1000000</f>
        <v>1000000</v>
      </c>
      <c r="AE47" s="214"/>
      <c r="AF47" s="214"/>
      <c r="AG47" s="214"/>
      <c r="AH47" s="214"/>
      <c r="AI47" s="226">
        <v>7.03</v>
      </c>
      <c r="AJ47" s="226"/>
      <c r="AK47" s="226"/>
      <c r="AL47" s="226"/>
      <c r="AM47" s="227" t="e">
        <f t="shared" si="19"/>
        <v>#DIV/0!</v>
      </c>
      <c r="AN47" s="227"/>
      <c r="AO47" s="227"/>
      <c r="AP47" s="222">
        <f t="shared" si="20"/>
        <v>0</v>
      </c>
      <c r="AQ47" s="214">
        <v>7.04</v>
      </c>
      <c r="AR47" s="226">
        <v>3.6330999999999998</v>
      </c>
      <c r="AS47" s="222">
        <v>0.38401615085405044</v>
      </c>
      <c r="AT47" s="223">
        <v>3.2182000000000004</v>
      </c>
      <c r="AU47" s="222">
        <v>0.34016150854050403</v>
      </c>
      <c r="AV47" s="214">
        <v>6.8513000000000002</v>
      </c>
      <c r="AW47" s="225" t="e">
        <v>#REF!</v>
      </c>
      <c r="AX47" s="222">
        <v>0.36208882969727718</v>
      </c>
      <c r="AY47" s="223">
        <v>6.5909599999999999</v>
      </c>
      <c r="AZ47" s="214"/>
    </row>
    <row r="48" spans="1:52" ht="22.5">
      <c r="A48" s="242">
        <v>8</v>
      </c>
      <c r="B48" s="243" t="s">
        <v>119</v>
      </c>
      <c r="C48" s="231" t="s">
        <v>123</v>
      </c>
      <c r="D48" s="231" t="s">
        <v>95</v>
      </c>
      <c r="E48" s="214">
        <v>33</v>
      </c>
      <c r="F48" s="219">
        <v>1600</v>
      </c>
      <c r="G48" s="219"/>
      <c r="H48" s="219">
        <f t="shared" si="18"/>
        <v>1600</v>
      </c>
      <c r="I48" s="220">
        <v>0.80700000000000005</v>
      </c>
      <c r="J48" s="220">
        <v>0.89039999999999997</v>
      </c>
      <c r="K48" s="220">
        <v>0.79920000000000002</v>
      </c>
      <c r="L48" s="220">
        <v>0.86460000000000004</v>
      </c>
      <c r="M48" s="220">
        <v>0.90480000000000005</v>
      </c>
      <c r="N48" s="220">
        <v>0.86580000000000001</v>
      </c>
      <c r="O48" s="220">
        <v>5.1318000000000001</v>
      </c>
      <c r="P48" s="221"/>
      <c r="Q48" s="221"/>
      <c r="R48" s="222">
        <v>0.76</v>
      </c>
      <c r="S48" s="223">
        <v>9.5468399999999995</v>
      </c>
      <c r="T48" s="222">
        <v>0.75682077625570776</v>
      </c>
      <c r="U48" s="224">
        <v>9.5869440000000008</v>
      </c>
      <c r="V48" s="214">
        <v>7.8968160000000003</v>
      </c>
      <c r="W48" s="225">
        <v>0.45528435035284348</v>
      </c>
      <c r="X48" s="220">
        <v>8.152056</v>
      </c>
      <c r="Y48" s="190"/>
      <c r="Z48" s="214"/>
      <c r="AA48" s="214"/>
      <c r="AB48" s="214"/>
      <c r="AC48" s="214"/>
      <c r="AD48" s="214"/>
      <c r="AE48" s="214"/>
      <c r="AF48" s="214"/>
      <c r="AG48" s="214"/>
      <c r="AH48" s="214"/>
      <c r="AI48" s="226">
        <v>7.82</v>
      </c>
      <c r="AJ48" s="226"/>
      <c r="AK48" s="226"/>
      <c r="AL48" s="226"/>
      <c r="AM48" s="227" t="e">
        <f t="shared" si="19"/>
        <v>#DIV/0!</v>
      </c>
      <c r="AN48" s="227"/>
      <c r="AO48" s="227"/>
      <c r="AP48" s="222">
        <f t="shared" si="20"/>
        <v>0</v>
      </c>
      <c r="AQ48" s="214">
        <v>0.66</v>
      </c>
      <c r="AR48" s="226">
        <v>3.9264599999999996</v>
      </c>
      <c r="AS48" s="222">
        <v>0.45275356302753561</v>
      </c>
      <c r="AT48" s="223">
        <v>3.7153200000000002</v>
      </c>
      <c r="AU48" s="222">
        <v>0.42840736128407358</v>
      </c>
      <c r="AV48" s="214">
        <v>7.6417799999999998</v>
      </c>
      <c r="AW48" s="225" t="e">
        <v>#REF!</v>
      </c>
      <c r="AX48" s="222">
        <v>0.4405804621558046</v>
      </c>
      <c r="AY48" s="223">
        <v>9.0888600000000004</v>
      </c>
      <c r="AZ48" s="214"/>
    </row>
    <row r="49" spans="1:52" ht="22.5">
      <c r="A49" s="242">
        <v>9</v>
      </c>
      <c r="B49" s="243" t="s">
        <v>119</v>
      </c>
      <c r="C49" s="231" t="s">
        <v>124</v>
      </c>
      <c r="D49" s="231" t="s">
        <v>95</v>
      </c>
      <c r="E49" s="214">
        <v>11</v>
      </c>
      <c r="F49" s="219">
        <v>2700</v>
      </c>
      <c r="G49" s="219"/>
      <c r="H49" s="219">
        <f t="shared" si="18"/>
        <v>2700</v>
      </c>
      <c r="I49" s="220">
        <v>0.50280000000000002</v>
      </c>
      <c r="J49" s="220">
        <v>0.53259999999999996</v>
      </c>
      <c r="K49" s="220">
        <v>0.56159999999999999</v>
      </c>
      <c r="L49" s="220">
        <v>0.5</v>
      </c>
      <c r="M49" s="220">
        <v>0.57479999999999998</v>
      </c>
      <c r="N49" s="220">
        <v>0.48720000000000002</v>
      </c>
      <c r="O49" s="220">
        <v>3.1590000000000003</v>
      </c>
      <c r="P49" s="221"/>
      <c r="Q49" s="221"/>
      <c r="R49" s="222">
        <v>0.28000000000000003</v>
      </c>
      <c r="S49" s="223">
        <v>5.9262840000000008</v>
      </c>
      <c r="T49" s="222">
        <v>0.27840182648401829</v>
      </c>
      <c r="U49" s="224">
        <v>5.9603040000000007</v>
      </c>
      <c r="V49" s="214">
        <v>7.4231400000000001</v>
      </c>
      <c r="W49" s="225">
        <v>0.31384830035514966</v>
      </c>
      <c r="X49" s="220">
        <v>7.8051599999999999</v>
      </c>
      <c r="Y49" s="190"/>
      <c r="Z49" s="214"/>
      <c r="AA49" s="214"/>
      <c r="AB49" s="214"/>
      <c r="AC49" s="214"/>
      <c r="AD49" s="214"/>
      <c r="AE49" s="214"/>
      <c r="AF49" s="214"/>
      <c r="AG49" s="214"/>
      <c r="AH49" s="214"/>
      <c r="AI49" s="226">
        <v>7.39</v>
      </c>
      <c r="AJ49" s="226"/>
      <c r="AK49" s="226"/>
      <c r="AL49" s="226"/>
      <c r="AM49" s="227" t="e">
        <f t="shared" si="19"/>
        <v>#DIV/0!</v>
      </c>
      <c r="AN49" s="227"/>
      <c r="AO49" s="227"/>
      <c r="AP49" s="222">
        <f t="shared" si="20"/>
        <v>0</v>
      </c>
      <c r="AQ49" s="214">
        <v>0.61</v>
      </c>
      <c r="AR49" s="226">
        <v>3.9989999999999997</v>
      </c>
      <c r="AS49" s="222">
        <v>0.3381532217148655</v>
      </c>
      <c r="AT49" s="223">
        <v>3.2130000000000001</v>
      </c>
      <c r="AU49" s="222">
        <v>0.27168949771689499</v>
      </c>
      <c r="AV49" s="214">
        <v>7.2119999999999997</v>
      </c>
      <c r="AW49" s="225" t="e">
        <v>#REF!</v>
      </c>
      <c r="AX49" s="222">
        <v>0.30492135971588025</v>
      </c>
      <c r="AY49" s="223">
        <v>6.0759999999999996</v>
      </c>
      <c r="AZ49" s="214"/>
    </row>
    <row r="50" spans="1:52" ht="22.5">
      <c r="A50" s="242">
        <v>10</v>
      </c>
      <c r="B50" s="243" t="s">
        <v>119</v>
      </c>
      <c r="C50" s="231" t="s">
        <v>125</v>
      </c>
      <c r="D50" s="231" t="s">
        <v>95</v>
      </c>
      <c r="E50" s="214">
        <v>33</v>
      </c>
      <c r="F50" s="219">
        <v>1500</v>
      </c>
      <c r="G50" s="219"/>
      <c r="H50" s="219">
        <f t="shared" si="18"/>
        <v>1500</v>
      </c>
      <c r="I50" s="220">
        <v>0.51900000000000002</v>
      </c>
      <c r="J50" s="220">
        <v>0.54900000000000004</v>
      </c>
      <c r="K50" s="220">
        <v>0.58799999999999997</v>
      </c>
      <c r="L50" s="220">
        <v>0.53400000000000003</v>
      </c>
      <c r="M50" s="220">
        <v>0.54600000000000004</v>
      </c>
      <c r="N50" s="220">
        <v>0.51</v>
      </c>
      <c r="O50" s="220">
        <v>3.2460000000000004</v>
      </c>
      <c r="P50" s="221"/>
      <c r="Q50" s="221"/>
      <c r="R50" s="222">
        <v>0.52</v>
      </c>
      <c r="S50" s="223">
        <v>6.0842400000000003</v>
      </c>
      <c r="T50" s="222">
        <v>0.51447995941146629</v>
      </c>
      <c r="U50" s="224">
        <v>6.1495199999999999</v>
      </c>
      <c r="V50" s="214">
        <v>5.7482999999999995</v>
      </c>
      <c r="W50" s="225">
        <v>0.48607305936073053</v>
      </c>
      <c r="X50" s="220">
        <v>5.9130000000000003</v>
      </c>
      <c r="Y50" s="190"/>
      <c r="Z50" s="214"/>
      <c r="AA50" s="214"/>
      <c r="AB50" s="214"/>
      <c r="AC50" s="214"/>
      <c r="AD50" s="214"/>
      <c r="AE50" s="214"/>
      <c r="AF50" s="214"/>
      <c r="AG50" s="214"/>
      <c r="AH50" s="214"/>
      <c r="AI50" s="226">
        <v>5.86</v>
      </c>
      <c r="AJ50" s="226"/>
      <c r="AK50" s="226"/>
      <c r="AL50" s="226"/>
      <c r="AM50" s="227" t="e">
        <f t="shared" si="19"/>
        <v>#DIV/0!</v>
      </c>
      <c r="AN50" s="227"/>
      <c r="AO50" s="227"/>
      <c r="AP50" s="222">
        <f t="shared" si="20"/>
        <v>0</v>
      </c>
      <c r="AQ50" s="214">
        <v>5.4</v>
      </c>
      <c r="AR50" s="226">
        <v>2.8256399999999999</v>
      </c>
      <c r="AS50" s="222">
        <v>0.47786910197869098</v>
      </c>
      <c r="AT50" s="223">
        <v>2.4682199999999996</v>
      </c>
      <c r="AU50" s="222">
        <v>0.41742262810755953</v>
      </c>
      <c r="AV50" s="214">
        <v>5.2938599999999996</v>
      </c>
      <c r="AW50" s="225" t="e">
        <v>#REF!</v>
      </c>
      <c r="AX50" s="222">
        <v>0.44764586504312531</v>
      </c>
      <c r="AY50" s="223">
        <v>6.0216000000000003</v>
      </c>
      <c r="AZ50" s="214"/>
    </row>
    <row r="51" spans="1:52" ht="22.5">
      <c r="A51" s="242">
        <v>11</v>
      </c>
      <c r="B51" s="243" t="s">
        <v>119</v>
      </c>
      <c r="C51" s="231" t="s">
        <v>126</v>
      </c>
      <c r="D51" s="231" t="s">
        <v>95</v>
      </c>
      <c r="E51" s="214">
        <v>33</v>
      </c>
      <c r="F51" s="219">
        <v>1400</v>
      </c>
      <c r="G51" s="219"/>
      <c r="H51" s="219">
        <f t="shared" si="18"/>
        <v>1400</v>
      </c>
      <c r="I51" s="220">
        <v>0.26550000000000001</v>
      </c>
      <c r="J51" s="220">
        <v>0.26550000000000001</v>
      </c>
      <c r="K51" s="220">
        <v>0.2772</v>
      </c>
      <c r="L51" s="220">
        <v>0.27</v>
      </c>
      <c r="M51" s="220">
        <v>0.27089999999999997</v>
      </c>
      <c r="N51" s="220">
        <v>0.25559999999999999</v>
      </c>
      <c r="O51" s="220">
        <v>1.6047</v>
      </c>
      <c r="P51" s="221"/>
      <c r="Q51" s="221"/>
      <c r="R51" s="222">
        <v>0.27</v>
      </c>
      <c r="S51" s="223">
        <v>2.8740239999999999</v>
      </c>
      <c r="T51" s="222">
        <v>0.26038486627527724</v>
      </c>
      <c r="U51" s="224">
        <v>2.9801519999999999</v>
      </c>
      <c r="V51" s="214">
        <v>2.5752600000000001</v>
      </c>
      <c r="W51" s="225">
        <v>0.2333170254403131</v>
      </c>
      <c r="X51" s="220">
        <v>2.6490239999999998</v>
      </c>
      <c r="Y51" s="190"/>
      <c r="Z51" s="214"/>
      <c r="AA51" s="214"/>
      <c r="AB51" s="214"/>
      <c r="AC51" s="214"/>
      <c r="AD51" s="214"/>
      <c r="AE51" s="214"/>
      <c r="AF51" s="214"/>
      <c r="AG51" s="214"/>
      <c r="AH51" s="214"/>
      <c r="AI51" s="226">
        <v>2.9</v>
      </c>
      <c r="AJ51" s="226"/>
      <c r="AK51" s="226"/>
      <c r="AL51" s="226"/>
      <c r="AM51" s="227" t="e">
        <f t="shared" si="19"/>
        <v>#DIV/0!</v>
      </c>
      <c r="AN51" s="227"/>
      <c r="AO51" s="227"/>
      <c r="AP51" s="222">
        <f t="shared" si="20"/>
        <v>0</v>
      </c>
      <c r="AQ51" s="214">
        <v>1.54</v>
      </c>
      <c r="AR51" s="226">
        <v>0.89789999999999992</v>
      </c>
      <c r="AS51" s="222">
        <v>0.16269841269841268</v>
      </c>
      <c r="AT51" s="223">
        <v>1.09152</v>
      </c>
      <c r="AU51" s="222">
        <v>0.19778212654924984</v>
      </c>
      <c r="AV51" s="214">
        <v>1.98942</v>
      </c>
      <c r="AW51" s="225" t="e">
        <v>#REF!</v>
      </c>
      <c r="AX51" s="222">
        <v>0.18024026962383127</v>
      </c>
      <c r="AY51" s="223">
        <v>2.8161</v>
      </c>
      <c r="AZ51" s="214"/>
    </row>
    <row r="52" spans="1:52" ht="22.5">
      <c r="A52" s="242">
        <v>12</v>
      </c>
      <c r="B52" s="243" t="s">
        <v>119</v>
      </c>
      <c r="C52" s="231" t="s">
        <v>127</v>
      </c>
      <c r="D52" s="231" t="s">
        <v>95</v>
      </c>
      <c r="E52" s="214">
        <v>33</v>
      </c>
      <c r="F52" s="219">
        <v>2410</v>
      </c>
      <c r="G52" s="219"/>
      <c r="H52" s="219">
        <f t="shared" si="18"/>
        <v>2410</v>
      </c>
      <c r="I52" s="220">
        <v>0.3846</v>
      </c>
      <c r="J52" s="220">
        <v>0.42015000000000002</v>
      </c>
      <c r="K52" s="220">
        <v>0.42780000000000001</v>
      </c>
      <c r="L52" s="220">
        <v>0.41084999999999999</v>
      </c>
      <c r="M52" s="220">
        <v>0.41084999999999999</v>
      </c>
      <c r="N52" s="220">
        <v>0.41084999999999999</v>
      </c>
      <c r="O52" s="220">
        <v>2.4651000000000001</v>
      </c>
      <c r="P52" s="221"/>
      <c r="Q52" s="221"/>
      <c r="R52" s="222">
        <v>0.24</v>
      </c>
      <c r="S52" s="223">
        <v>4.4601462000000005</v>
      </c>
      <c r="T52" s="222">
        <v>0.23473910077871882</v>
      </c>
      <c r="U52" s="224">
        <v>4.5601056</v>
      </c>
      <c r="V52" s="214">
        <v>3.3181374000000003</v>
      </c>
      <c r="W52" s="225">
        <v>0.17463476635277922</v>
      </c>
      <c r="X52" s="220">
        <v>3.4200791999999995</v>
      </c>
      <c r="Y52" s="190"/>
      <c r="Z52" s="214"/>
      <c r="AA52" s="214"/>
      <c r="AB52" s="214"/>
      <c r="AC52" s="214"/>
      <c r="AD52" s="214"/>
      <c r="AE52" s="214"/>
      <c r="AF52" s="214"/>
      <c r="AG52" s="214"/>
      <c r="AH52" s="214"/>
      <c r="AI52" s="226">
        <v>3.3</v>
      </c>
      <c r="AJ52" s="226"/>
      <c r="AK52" s="226"/>
      <c r="AL52" s="226"/>
      <c r="AM52" s="227" t="e">
        <f t="shared" si="19"/>
        <v>#DIV/0!</v>
      </c>
      <c r="AN52" s="227"/>
      <c r="AO52" s="227"/>
      <c r="AP52" s="222">
        <f t="shared" si="20"/>
        <v>0</v>
      </c>
      <c r="AQ52" s="214">
        <v>1.3540000000000001</v>
      </c>
      <c r="AR52" s="226">
        <v>0.7782</v>
      </c>
      <c r="AS52" s="222">
        <v>8.1913892520383738E-2</v>
      </c>
      <c r="AT52" s="223">
        <v>1.09185</v>
      </c>
      <c r="AU52" s="222">
        <v>0.11492891743559623</v>
      </c>
      <c r="AV52" s="214">
        <v>1.87005</v>
      </c>
      <c r="AW52" s="225" t="e">
        <v>#REF!</v>
      </c>
      <c r="AX52" s="222">
        <v>9.8421404977989985E-2</v>
      </c>
      <c r="AY52" s="223">
        <v>3.6320999999999999</v>
      </c>
      <c r="AZ52" s="214"/>
    </row>
    <row r="53" spans="1:52" ht="22.5">
      <c r="A53" s="242">
        <v>13</v>
      </c>
      <c r="B53" s="243" t="s">
        <v>119</v>
      </c>
      <c r="C53" s="231" t="s">
        <v>128</v>
      </c>
      <c r="D53" s="231" t="s">
        <v>95</v>
      </c>
      <c r="E53" s="214">
        <v>11</v>
      </c>
      <c r="F53" s="219">
        <v>1667</v>
      </c>
      <c r="G53" s="219"/>
      <c r="H53" s="219">
        <f t="shared" si="18"/>
        <v>1667</v>
      </c>
      <c r="I53" s="220">
        <v>0.16500000000000001</v>
      </c>
      <c r="J53" s="220">
        <v>0.1474</v>
      </c>
      <c r="K53" s="220">
        <v>0.113</v>
      </c>
      <c r="L53" s="220">
        <v>0.16320000000000001</v>
      </c>
      <c r="M53" s="220">
        <v>0.19620000000000001</v>
      </c>
      <c r="N53" s="220">
        <v>0.17580000000000001</v>
      </c>
      <c r="O53" s="220">
        <v>0.96060000000000012</v>
      </c>
      <c r="P53" s="221"/>
      <c r="Q53" s="221"/>
      <c r="R53" s="222">
        <v>0.14000000000000001</v>
      </c>
      <c r="S53" s="223">
        <v>1.7491576800000002</v>
      </c>
      <c r="T53" s="222">
        <v>0.13309040475010023</v>
      </c>
      <c r="U53" s="224">
        <v>1.8399679200000001</v>
      </c>
      <c r="V53" s="214">
        <v>0.92901283999999995</v>
      </c>
      <c r="W53" s="225">
        <v>7.0686991977555777E-2</v>
      </c>
      <c r="X53" s="220">
        <v>1.0514102400000001</v>
      </c>
      <c r="Y53" s="190"/>
      <c r="Z53" s="214"/>
      <c r="AA53" s="214"/>
      <c r="AB53" s="214"/>
      <c r="AC53" s="214"/>
      <c r="AD53" s="214"/>
      <c r="AE53" s="214"/>
      <c r="AF53" s="214"/>
      <c r="AG53" s="214"/>
      <c r="AH53" s="214"/>
      <c r="AI53" s="226">
        <v>0.98</v>
      </c>
      <c r="AJ53" s="226"/>
      <c r="AK53" s="226"/>
      <c r="AL53" s="226"/>
      <c r="AM53" s="227" t="e">
        <f t="shared" si="19"/>
        <v>#DIV/0!</v>
      </c>
      <c r="AN53" s="227"/>
      <c r="AO53" s="227"/>
      <c r="AP53" s="222">
        <f t="shared" si="20"/>
        <v>0</v>
      </c>
      <c r="AQ53" s="214">
        <v>0.496</v>
      </c>
      <c r="AR53" s="226">
        <v>0.44543200000000005</v>
      </c>
      <c r="AS53" s="222">
        <v>6.7784312239530797E-2</v>
      </c>
      <c r="AT53" s="223">
        <v>0.37359999999999993</v>
      </c>
      <c r="AU53" s="222">
        <v>5.6853165135618222E-2</v>
      </c>
      <c r="AV53" s="214">
        <v>0.81903199999999998</v>
      </c>
      <c r="AW53" s="225" t="e">
        <v>#REF!</v>
      </c>
      <c r="AX53" s="222">
        <v>6.231873868757451E-2</v>
      </c>
      <c r="AY53" s="223">
        <v>1.4965999999999999</v>
      </c>
      <c r="AZ53" s="214"/>
    </row>
    <row r="54" spans="1:52" ht="22.5">
      <c r="A54" s="242">
        <v>14</v>
      </c>
      <c r="B54" s="243" t="s">
        <v>119</v>
      </c>
      <c r="C54" s="231" t="s">
        <v>129</v>
      </c>
      <c r="D54" s="246" t="s">
        <v>130</v>
      </c>
      <c r="E54" s="214">
        <v>33</v>
      </c>
      <c r="F54" s="219">
        <v>2528</v>
      </c>
      <c r="G54" s="219"/>
      <c r="H54" s="219">
        <f t="shared" si="18"/>
        <v>2528</v>
      </c>
      <c r="I54" s="220">
        <v>1.39269</v>
      </c>
      <c r="J54" s="220">
        <v>1.5162</v>
      </c>
      <c r="K54" s="220">
        <v>1.5444899999999999</v>
      </c>
      <c r="L54" s="220">
        <v>1.44432</v>
      </c>
      <c r="M54" s="220">
        <v>1.61046</v>
      </c>
      <c r="N54" s="220">
        <v>1.46025</v>
      </c>
      <c r="O54" s="220">
        <v>8.9684100000000004</v>
      </c>
      <c r="P54" s="221"/>
      <c r="Q54" s="221"/>
      <c r="R54" s="222">
        <v>0.88</v>
      </c>
      <c r="S54" s="223">
        <v>17.4389796</v>
      </c>
      <c r="T54" s="222">
        <v>0.87497850557771228</v>
      </c>
      <c r="U54" s="224">
        <v>17.539061760000003</v>
      </c>
      <c r="V54" s="214">
        <v>14.389969439999998</v>
      </c>
      <c r="W54" s="225">
        <v>0.72199831897963496</v>
      </c>
      <c r="X54" s="220">
        <v>14.549448960000001</v>
      </c>
      <c r="Y54" s="190"/>
      <c r="Z54" s="214"/>
      <c r="AA54" s="214"/>
      <c r="AB54" s="214"/>
      <c r="AC54" s="214"/>
      <c r="AD54" s="214"/>
      <c r="AE54" s="214"/>
      <c r="AF54" s="214"/>
      <c r="AG54" s="214"/>
      <c r="AH54" s="214"/>
      <c r="AI54" s="226">
        <v>15.52</v>
      </c>
      <c r="AJ54" s="226"/>
      <c r="AK54" s="226"/>
      <c r="AL54" s="226"/>
      <c r="AM54" s="227" t="e">
        <f t="shared" si="19"/>
        <v>#DIV/0!</v>
      </c>
      <c r="AN54" s="227"/>
      <c r="AO54" s="227"/>
      <c r="AP54" s="222">
        <f t="shared" si="20"/>
        <v>0</v>
      </c>
      <c r="AQ54" s="214">
        <v>13.05</v>
      </c>
      <c r="AR54" s="226">
        <v>6.9547499999999998</v>
      </c>
      <c r="AS54" s="222">
        <v>0.69789137911103405</v>
      </c>
      <c r="AT54" s="223">
        <v>6.8555700000000011</v>
      </c>
      <c r="AU54" s="222">
        <v>0.68793891971562349</v>
      </c>
      <c r="AV54" s="214">
        <v>13.810320000000001</v>
      </c>
      <c r="AW54" s="225" t="e">
        <v>#REF!</v>
      </c>
      <c r="AX54" s="222">
        <v>0.69291514941332866</v>
      </c>
      <c r="AY54" s="223">
        <v>18.10755</v>
      </c>
      <c r="AZ54" s="214"/>
    </row>
    <row r="55" spans="1:52" ht="22.5">
      <c r="A55" s="242">
        <v>15</v>
      </c>
      <c r="B55" s="243" t="s">
        <v>119</v>
      </c>
      <c r="C55" s="231" t="s">
        <v>131</v>
      </c>
      <c r="D55" s="246" t="s">
        <v>132</v>
      </c>
      <c r="E55" s="214">
        <v>33</v>
      </c>
      <c r="F55" s="219">
        <v>2500</v>
      </c>
      <c r="G55" s="219"/>
      <c r="H55" s="219">
        <f t="shared" si="18"/>
        <v>2500</v>
      </c>
      <c r="I55" s="220">
        <v>1.1325000000000001</v>
      </c>
      <c r="J55" s="220">
        <v>1.3859999999999999</v>
      </c>
      <c r="K55" s="220">
        <v>1.2869999999999999</v>
      </c>
      <c r="L55" s="220">
        <v>1.3260000000000001</v>
      </c>
      <c r="M55" s="220">
        <v>1.2569999999999999</v>
      </c>
      <c r="N55" s="220">
        <v>1.149</v>
      </c>
      <c r="O55" s="220">
        <v>7.5374999999999996</v>
      </c>
      <c r="P55" s="221"/>
      <c r="Q55" s="221"/>
      <c r="R55" s="222">
        <v>0.62</v>
      </c>
      <c r="S55" s="223">
        <v>12.070799999999998</v>
      </c>
      <c r="T55" s="222">
        <v>0.61242009132420083</v>
      </c>
      <c r="U55" s="224">
        <v>12.2202</v>
      </c>
      <c r="V55" s="214">
        <v>2.2805999999999997</v>
      </c>
      <c r="W55" s="225">
        <v>0.1157077625570776</v>
      </c>
      <c r="X55" s="220">
        <v>2.5623</v>
      </c>
      <c r="Y55" s="190"/>
      <c r="Z55" s="214"/>
      <c r="AA55" s="214"/>
      <c r="AB55" s="214"/>
      <c r="AC55" s="214"/>
      <c r="AD55" s="214"/>
      <c r="AE55" s="214"/>
      <c r="AF55" s="214"/>
      <c r="AG55" s="214"/>
      <c r="AH55" s="214"/>
      <c r="AI55" s="226">
        <v>1.84</v>
      </c>
      <c r="AJ55" s="226"/>
      <c r="AK55" s="226"/>
      <c r="AL55" s="226"/>
      <c r="AM55" s="227" t="e">
        <f t="shared" si="19"/>
        <v>#DIV/0!</v>
      </c>
      <c r="AN55" s="227"/>
      <c r="AO55" s="227"/>
      <c r="AP55" s="222">
        <f t="shared" si="20"/>
        <v>0</v>
      </c>
      <c r="AQ55" s="214">
        <v>0.22</v>
      </c>
      <c r="AR55" s="226">
        <v>1.8780000000000001</v>
      </c>
      <c r="AS55" s="222">
        <v>0.19056316590563163</v>
      </c>
      <c r="AT55" s="223">
        <v>1.5162</v>
      </c>
      <c r="AU55" s="222">
        <v>0.15385083713850836</v>
      </c>
      <c r="AV55" s="214">
        <v>3.3942000000000001</v>
      </c>
      <c r="AW55" s="225" t="e">
        <v>#REF!</v>
      </c>
      <c r="AX55" s="222">
        <v>0.17220700152207002</v>
      </c>
      <c r="AY55" s="223">
        <v>6.4695</v>
      </c>
      <c r="AZ55" s="214"/>
    </row>
    <row r="56" spans="1:52" ht="22.5">
      <c r="A56" s="242">
        <v>16</v>
      </c>
      <c r="B56" s="243" t="s">
        <v>119</v>
      </c>
      <c r="C56" s="231" t="s">
        <v>133</v>
      </c>
      <c r="D56" s="246" t="s">
        <v>132</v>
      </c>
      <c r="E56" s="214">
        <v>33</v>
      </c>
      <c r="F56" s="219">
        <v>1334</v>
      </c>
      <c r="G56" s="219"/>
      <c r="H56" s="219">
        <f t="shared" si="18"/>
        <v>1334</v>
      </c>
      <c r="I56" s="220">
        <v>0.35894999999999999</v>
      </c>
      <c r="J56" s="220">
        <v>0.37987500000000002</v>
      </c>
      <c r="K56" s="220">
        <v>0.39929999999999999</v>
      </c>
      <c r="L56" s="220">
        <v>0.39389999999999997</v>
      </c>
      <c r="M56" s="220">
        <v>0.36749999999999999</v>
      </c>
      <c r="N56" s="220">
        <v>0.336225</v>
      </c>
      <c r="O56" s="220">
        <v>2.2357499999999999</v>
      </c>
      <c r="P56" s="221"/>
      <c r="Q56" s="221"/>
      <c r="R56" s="222">
        <v>0.4</v>
      </c>
      <c r="S56" s="223">
        <v>4.1814423600000001</v>
      </c>
      <c r="T56" s="222">
        <v>0.39757921267676666</v>
      </c>
      <c r="U56" s="224">
        <v>4.2069024000000006</v>
      </c>
      <c r="V56" s="214">
        <v>5.7640890000000002</v>
      </c>
      <c r="W56" s="225">
        <v>0.5480601594180079</v>
      </c>
      <c r="X56" s="220">
        <v>5.8896633600000001</v>
      </c>
      <c r="Y56" s="190"/>
      <c r="Z56" s="214"/>
      <c r="AA56" s="214"/>
      <c r="AB56" s="214"/>
      <c r="AC56" s="214"/>
      <c r="AD56" s="214"/>
      <c r="AE56" s="214"/>
      <c r="AF56" s="214"/>
      <c r="AG56" s="214"/>
      <c r="AH56" s="214"/>
      <c r="AI56" s="226">
        <v>5.56</v>
      </c>
      <c r="AJ56" s="226"/>
      <c r="AK56" s="226"/>
      <c r="AL56" s="226"/>
      <c r="AM56" s="227" t="e">
        <f t="shared" si="19"/>
        <v>#DIV/0!</v>
      </c>
      <c r="AN56" s="227"/>
      <c r="AO56" s="227"/>
      <c r="AP56" s="222">
        <f t="shared" si="20"/>
        <v>0</v>
      </c>
      <c r="AQ56" s="214">
        <v>5.25</v>
      </c>
      <c r="AR56" s="226">
        <v>3.1097999999999999</v>
      </c>
      <c r="AS56" s="222">
        <v>0.59137098117607867</v>
      </c>
      <c r="AT56" s="223">
        <v>2.6067749999999998</v>
      </c>
      <c r="AU56" s="222">
        <v>0.49571390104034746</v>
      </c>
      <c r="AV56" s="214">
        <v>5.7165749999999997</v>
      </c>
      <c r="AW56" s="225" t="e">
        <v>#REF!</v>
      </c>
      <c r="AX56" s="222">
        <v>0.54354244110821304</v>
      </c>
      <c r="AY56" s="223">
        <v>3.9672749999999999</v>
      </c>
      <c r="AZ56" s="214"/>
    </row>
    <row r="57" spans="1:52" ht="25.5" customHeight="1">
      <c r="A57" s="242">
        <v>17</v>
      </c>
      <c r="B57" s="243" t="s">
        <v>119</v>
      </c>
      <c r="C57" s="229" t="s">
        <v>134</v>
      </c>
      <c r="D57" s="231" t="s">
        <v>95</v>
      </c>
      <c r="E57" s="214">
        <v>11</v>
      </c>
      <c r="F57" s="218">
        <v>1083</v>
      </c>
      <c r="G57" s="219"/>
      <c r="H57" s="219">
        <f t="shared" si="18"/>
        <v>1083</v>
      </c>
      <c r="I57" s="220">
        <v>0.23699999999999999</v>
      </c>
      <c r="J57" s="220">
        <v>0.30309999999999998</v>
      </c>
      <c r="K57" s="220">
        <v>0.30309999999999998</v>
      </c>
      <c r="L57" s="220">
        <v>0.25940000000000002</v>
      </c>
      <c r="M57" s="220">
        <v>0.28449999999999998</v>
      </c>
      <c r="N57" s="220">
        <v>0.24390000000000001</v>
      </c>
      <c r="O57" s="220">
        <v>1.631</v>
      </c>
      <c r="P57" s="221"/>
      <c r="Q57" s="221"/>
      <c r="R57" s="222">
        <v>0.36</v>
      </c>
      <c r="S57" s="223">
        <v>2.9971395200000002</v>
      </c>
      <c r="T57" s="222">
        <v>0.35102002114688841</v>
      </c>
      <c r="U57" s="224">
        <v>3.0738139200000001</v>
      </c>
      <c r="V57" s="214">
        <v>3.2139069600000001</v>
      </c>
      <c r="W57" s="225">
        <v>0.37640746502963329</v>
      </c>
      <c r="X57" s="220">
        <v>3.32996508</v>
      </c>
      <c r="Y57" s="190"/>
      <c r="Z57" s="214"/>
      <c r="AA57" s="214"/>
      <c r="AB57" s="214"/>
      <c r="AC57" s="214"/>
      <c r="AD57" s="214"/>
      <c r="AE57" s="214"/>
      <c r="AF57" s="214"/>
      <c r="AG57" s="214"/>
      <c r="AH57" s="214"/>
      <c r="AI57" s="226">
        <v>3.157</v>
      </c>
      <c r="AJ57" s="226"/>
      <c r="AK57" s="226"/>
      <c r="AL57" s="226"/>
      <c r="AM57" s="227" t="e">
        <f t="shared" si="19"/>
        <v>#DIV/0!</v>
      </c>
      <c r="AN57" s="227"/>
      <c r="AO57" s="227"/>
      <c r="AP57" s="222">
        <f t="shared" si="20"/>
        <v>0</v>
      </c>
      <c r="AQ57" s="214">
        <v>2.8</v>
      </c>
      <c r="AR57" s="226">
        <v>1.58039</v>
      </c>
      <c r="AS57" s="222">
        <v>0.37018532338483262</v>
      </c>
      <c r="AT57" s="223">
        <v>-1.27979</v>
      </c>
      <c r="AU57" s="222">
        <v>-0.29977377420426282</v>
      </c>
      <c r="AV57" s="214">
        <v>0.30059999999999998</v>
      </c>
      <c r="AW57" s="225" t="e">
        <v>#REF!</v>
      </c>
      <c r="AX57" s="222">
        <v>3.5205774590284893E-2</v>
      </c>
      <c r="AY57" s="223">
        <v>3.0594199999999998</v>
      </c>
      <c r="AZ57" s="214"/>
    </row>
    <row r="58" spans="1:52" ht="24.75" customHeight="1">
      <c r="A58" s="242">
        <v>18</v>
      </c>
      <c r="B58" s="243" t="s">
        <v>119</v>
      </c>
      <c r="C58" s="229" t="s">
        <v>135</v>
      </c>
      <c r="D58" s="231" t="s">
        <v>95</v>
      </c>
      <c r="E58" s="214">
        <v>11</v>
      </c>
      <c r="F58" s="218">
        <v>1000</v>
      </c>
      <c r="G58" s="219"/>
      <c r="H58" s="219">
        <f t="shared" si="18"/>
        <v>1000</v>
      </c>
      <c r="I58" s="220">
        <v>0.3916</v>
      </c>
      <c r="J58" s="220">
        <v>0.47839999999999999</v>
      </c>
      <c r="K58" s="220">
        <v>0.46260000000000001</v>
      </c>
      <c r="L58" s="220">
        <v>0.47260000000000002</v>
      </c>
      <c r="M58" s="220">
        <v>0.46899999999999997</v>
      </c>
      <c r="N58" s="220">
        <v>0.39300000000000002</v>
      </c>
      <c r="O58" s="220">
        <v>2.6672000000000002</v>
      </c>
      <c r="P58" s="221"/>
      <c r="Q58" s="221"/>
      <c r="R58" s="222">
        <v>0.62</v>
      </c>
      <c r="S58" s="223">
        <v>4.8353000000000002</v>
      </c>
      <c r="T58" s="222">
        <v>0.6133054287163876</v>
      </c>
      <c r="U58" s="224">
        <v>4.8880800000000004</v>
      </c>
      <c r="V58" s="214">
        <v>4.9123599999999996</v>
      </c>
      <c r="W58" s="225">
        <v>0.62307965499746321</v>
      </c>
      <c r="X58" s="220">
        <v>4.96692</v>
      </c>
      <c r="Y58" s="190"/>
      <c r="Z58" s="214"/>
      <c r="AA58" s="214"/>
      <c r="AB58" s="214"/>
      <c r="AC58" s="214"/>
      <c r="AD58" s="214"/>
      <c r="AE58" s="214"/>
      <c r="AF58" s="214"/>
      <c r="AG58" s="214"/>
      <c r="AH58" s="214"/>
      <c r="AI58" s="226">
        <v>4.9749999999999996</v>
      </c>
      <c r="AJ58" s="226"/>
      <c r="AK58" s="226"/>
      <c r="AL58" s="226"/>
      <c r="AM58" s="227" t="e">
        <f t="shared" si="19"/>
        <v>#DIV/0!</v>
      </c>
      <c r="AN58" s="227"/>
      <c r="AO58" s="227"/>
      <c r="AP58" s="222">
        <f t="shared" si="20"/>
        <v>0</v>
      </c>
      <c r="AQ58" s="214">
        <v>4.8099999999999996</v>
      </c>
      <c r="AR58" s="226">
        <v>2.6180000000000003</v>
      </c>
      <c r="AS58" s="222">
        <v>0.66412988330796563</v>
      </c>
      <c r="AT58" s="223">
        <v>2.1599999999999993</v>
      </c>
      <c r="AU58" s="222">
        <v>0.5479452054794518</v>
      </c>
      <c r="AV58" s="214">
        <v>4.7779999999999996</v>
      </c>
      <c r="AW58" s="225" t="e">
        <v>#REF!</v>
      </c>
      <c r="AX58" s="222">
        <v>0.60603754439370883</v>
      </c>
      <c r="AY58" s="223">
        <v>5.0292000000000003</v>
      </c>
      <c r="AZ58" s="214"/>
    </row>
    <row r="59" spans="1:52" ht="30" customHeight="1">
      <c r="A59" s="242">
        <v>19</v>
      </c>
      <c r="B59" s="243" t="s">
        <v>119</v>
      </c>
      <c r="C59" s="229" t="s">
        <v>136</v>
      </c>
      <c r="D59" s="231" t="s">
        <v>95</v>
      </c>
      <c r="E59" s="214">
        <v>33</v>
      </c>
      <c r="F59" s="218">
        <v>1000</v>
      </c>
      <c r="G59" s="219"/>
      <c r="H59" s="219">
        <f t="shared" si="18"/>
        <v>1000</v>
      </c>
      <c r="I59" s="220">
        <v>0.31259999999999999</v>
      </c>
      <c r="J59" s="220">
        <v>0.29144999999999999</v>
      </c>
      <c r="K59" s="220">
        <v>0.31395000000000001</v>
      </c>
      <c r="L59" s="220">
        <v>0.28125</v>
      </c>
      <c r="M59" s="220">
        <v>0.27195000000000003</v>
      </c>
      <c r="N59" s="220">
        <v>0.26069999999999999</v>
      </c>
      <c r="O59" s="220">
        <v>1.7319</v>
      </c>
      <c r="P59" s="221"/>
      <c r="Q59" s="221"/>
      <c r="R59" s="222">
        <v>0.39</v>
      </c>
      <c r="S59" s="223">
        <v>3.0721799999999999</v>
      </c>
      <c r="T59" s="222">
        <v>0.38967275494672754</v>
      </c>
      <c r="U59" s="224">
        <v>3.0747599999999999</v>
      </c>
      <c r="V59" s="214">
        <v>2.5762400000000003</v>
      </c>
      <c r="W59" s="225">
        <v>0.32676813800101479</v>
      </c>
      <c r="X59" s="220">
        <v>1.9710000000000001</v>
      </c>
      <c r="Y59" s="190"/>
      <c r="Z59" s="214"/>
      <c r="AA59" s="214"/>
      <c r="AB59" s="214"/>
      <c r="AC59" s="214"/>
      <c r="AD59" s="214"/>
      <c r="AE59" s="214"/>
      <c r="AF59" s="214"/>
      <c r="AG59" s="214"/>
      <c r="AH59" s="214"/>
      <c r="AI59" s="226">
        <v>3.22</v>
      </c>
      <c r="AJ59" s="226"/>
      <c r="AK59" s="226"/>
      <c r="AL59" s="226"/>
      <c r="AM59" s="227" t="e">
        <f t="shared" si="19"/>
        <v>#DIV/0!</v>
      </c>
      <c r="AN59" s="227"/>
      <c r="AO59" s="227"/>
      <c r="AP59" s="222">
        <f t="shared" si="20"/>
        <v>0</v>
      </c>
      <c r="AQ59" s="214">
        <v>2.4500000000000002</v>
      </c>
      <c r="AR59" s="226">
        <v>1.6370000000000002</v>
      </c>
      <c r="AS59" s="222">
        <v>0.41527143581938103</v>
      </c>
      <c r="AT59" s="223">
        <v>1.3649999999999995</v>
      </c>
      <c r="AU59" s="222">
        <v>0.34627092846270918</v>
      </c>
      <c r="AV59" s="214">
        <v>3.0019999999999998</v>
      </c>
      <c r="AW59" s="225" t="e">
        <v>#REF!</v>
      </c>
      <c r="AX59" s="222">
        <v>0.38077118214104516</v>
      </c>
      <c r="AY59" s="223">
        <v>3.1264500000000002</v>
      </c>
      <c r="AZ59" s="214"/>
    </row>
    <row r="60" spans="1:52" ht="22.5">
      <c r="A60" s="242">
        <v>20</v>
      </c>
      <c r="B60" s="243" t="s">
        <v>119</v>
      </c>
      <c r="C60" s="229" t="s">
        <v>137</v>
      </c>
      <c r="D60" s="246" t="s">
        <v>132</v>
      </c>
      <c r="E60" s="214">
        <v>33</v>
      </c>
      <c r="F60" s="247">
        <v>1000</v>
      </c>
      <c r="G60" s="219"/>
      <c r="H60" s="219">
        <f t="shared" si="18"/>
        <v>1000</v>
      </c>
      <c r="I60" s="230">
        <v>0</v>
      </c>
      <c r="J60" s="220">
        <v>4.1399999999999999E-2</v>
      </c>
      <c r="K60" s="220">
        <v>0.114</v>
      </c>
      <c r="L60" s="220">
        <v>0.12720000000000001</v>
      </c>
      <c r="M60" s="220">
        <v>0.13589999999999999</v>
      </c>
      <c r="N60" s="220">
        <v>0.12720000000000001</v>
      </c>
      <c r="O60" s="220">
        <v>0.54569999999999996</v>
      </c>
      <c r="P60" s="221"/>
      <c r="Q60" s="221"/>
      <c r="R60" s="222">
        <v>0.12</v>
      </c>
      <c r="S60" s="223">
        <v>0.90047999999999995</v>
      </c>
      <c r="T60" s="222">
        <v>0.11421613394216133</v>
      </c>
      <c r="U60" s="224">
        <v>0.94608000000000003</v>
      </c>
      <c r="V60" s="214">
        <v>1.00156</v>
      </c>
      <c r="W60" s="225">
        <v>0.12703703703703703</v>
      </c>
      <c r="X60" s="220">
        <v>1.65564</v>
      </c>
      <c r="Y60" s="190"/>
      <c r="Z60" s="214"/>
      <c r="AA60" s="214"/>
      <c r="AB60" s="214"/>
      <c r="AC60" s="214"/>
      <c r="AD60" s="214"/>
      <c r="AE60" s="214"/>
      <c r="AF60" s="214"/>
      <c r="AG60" s="214"/>
      <c r="AH60" s="214"/>
      <c r="AI60" s="226">
        <v>0.64800000000000002</v>
      </c>
      <c r="AJ60" s="226"/>
      <c r="AK60" s="226"/>
      <c r="AL60" s="226"/>
      <c r="AM60" s="227" t="e">
        <f t="shared" si="19"/>
        <v>#DIV/0!</v>
      </c>
      <c r="AN60" s="227"/>
      <c r="AO60" s="227"/>
      <c r="AP60" s="222">
        <f t="shared" si="20"/>
        <v>0</v>
      </c>
      <c r="AQ60" s="214">
        <v>0.01</v>
      </c>
      <c r="AR60" s="226">
        <v>0.78100000000000003</v>
      </c>
      <c r="AS60" s="222">
        <v>0.19812278031456113</v>
      </c>
      <c r="AT60" s="223">
        <v>0.13500000000000001</v>
      </c>
      <c r="AU60" s="222">
        <v>3.4246575342465752E-2</v>
      </c>
      <c r="AV60" s="214">
        <v>0.91600000000000004</v>
      </c>
      <c r="AW60" s="225" t="e">
        <v>#REF!</v>
      </c>
      <c r="AX60" s="222">
        <v>0.11618467782851344</v>
      </c>
      <c r="AY60" s="223">
        <v>0.9002</v>
      </c>
      <c r="AZ60" s="214"/>
    </row>
    <row r="61" spans="1:52" ht="22.5">
      <c r="A61" s="242">
        <v>21</v>
      </c>
      <c r="B61" s="243" t="s">
        <v>119</v>
      </c>
      <c r="C61" s="231" t="s">
        <v>138</v>
      </c>
      <c r="D61" s="231" t="s">
        <v>95</v>
      </c>
      <c r="E61" s="214">
        <v>33</v>
      </c>
      <c r="F61" s="219">
        <v>4000</v>
      </c>
      <c r="G61" s="219"/>
      <c r="H61" s="219">
        <f t="shared" si="18"/>
        <v>4000</v>
      </c>
      <c r="I61" s="220">
        <v>0.61799999999999999</v>
      </c>
      <c r="J61" s="220">
        <v>0.66</v>
      </c>
      <c r="K61" s="220">
        <v>0.66</v>
      </c>
      <c r="L61" s="220">
        <v>0.56999999999999995</v>
      </c>
      <c r="M61" s="220">
        <v>0.61799999999999999</v>
      </c>
      <c r="N61" s="220">
        <v>0.57599999999999996</v>
      </c>
      <c r="O61" s="220">
        <v>3.702</v>
      </c>
      <c r="P61" s="248"/>
      <c r="Q61" s="221"/>
      <c r="R61" s="222">
        <v>0.22</v>
      </c>
      <c r="S61" s="223">
        <v>6.8555999999999999</v>
      </c>
      <c r="T61" s="222">
        <v>0.21738964992389648</v>
      </c>
      <c r="U61" s="224">
        <v>6.9379200000000001</v>
      </c>
      <c r="V61" s="214">
        <v>8.8593600000000006</v>
      </c>
      <c r="W61" s="225">
        <v>0.28092846270928462</v>
      </c>
      <c r="X61" s="220">
        <v>9.1454400000000007</v>
      </c>
      <c r="Y61" s="190"/>
      <c r="Z61" s="214"/>
      <c r="AA61" s="214"/>
      <c r="AB61" s="214"/>
      <c r="AC61" s="214"/>
      <c r="AD61" s="214"/>
      <c r="AE61" s="214"/>
      <c r="AF61" s="214"/>
      <c r="AG61" s="214"/>
      <c r="AH61" s="214"/>
      <c r="AI61" s="226">
        <v>8.5500000000000007</v>
      </c>
      <c r="AJ61" s="226"/>
      <c r="AK61" s="226"/>
      <c r="AL61" s="226"/>
      <c r="AM61" s="227" t="e">
        <f t="shared" si="19"/>
        <v>#DIV/0!</v>
      </c>
      <c r="AN61" s="227"/>
      <c r="AO61" s="227"/>
      <c r="AP61" s="222">
        <f t="shared" si="20"/>
        <v>0</v>
      </c>
      <c r="AQ61" s="214">
        <v>2.81</v>
      </c>
      <c r="AR61" s="226">
        <v>1.383</v>
      </c>
      <c r="AS61" s="222">
        <v>8.7709284627092834E-2</v>
      </c>
      <c r="AT61" s="223">
        <v>3.8970180000000001</v>
      </c>
      <c r="AU61" s="222">
        <v>0.2471472602739726</v>
      </c>
      <c r="AV61" s="214">
        <v>5.2800180000000001</v>
      </c>
      <c r="AW61" s="225" t="e">
        <v>#REF!</v>
      </c>
      <c r="AX61" s="222">
        <v>0.16742827245053271</v>
      </c>
      <c r="AY61" s="223">
        <v>7.4160000000000004</v>
      </c>
      <c r="AZ61" s="214"/>
    </row>
    <row r="62" spans="1:52" s="38" customFormat="1" ht="22.5">
      <c r="A62" s="242">
        <v>22</v>
      </c>
      <c r="B62" s="243" t="s">
        <v>119</v>
      </c>
      <c r="C62" s="249" t="s">
        <v>139</v>
      </c>
      <c r="D62" s="231" t="s">
        <v>140</v>
      </c>
      <c r="E62" s="214">
        <v>33</v>
      </c>
      <c r="F62" s="219">
        <v>1500</v>
      </c>
      <c r="G62" s="219"/>
      <c r="H62" s="219">
        <f t="shared" si="18"/>
        <v>1500</v>
      </c>
      <c r="I62" s="220">
        <v>0.16470000000000001</v>
      </c>
      <c r="J62" s="220">
        <v>0.16109999999999999</v>
      </c>
      <c r="K62" s="220">
        <v>0.19259999999999999</v>
      </c>
      <c r="L62" s="220">
        <v>0.16109999999999999</v>
      </c>
      <c r="M62" s="220">
        <v>0.1656</v>
      </c>
      <c r="N62" s="220">
        <v>0.15390000000000001</v>
      </c>
      <c r="O62" s="220">
        <v>0.999</v>
      </c>
      <c r="P62" s="248"/>
      <c r="Q62" s="221"/>
      <c r="R62" s="222">
        <v>0.15</v>
      </c>
      <c r="S62" s="223">
        <v>1.7085599999999999</v>
      </c>
      <c r="T62" s="222">
        <v>0.14447488584474885</v>
      </c>
      <c r="U62" s="224">
        <v>1.7739</v>
      </c>
      <c r="V62" s="214"/>
      <c r="W62" s="225"/>
      <c r="X62" s="220"/>
      <c r="Y62" s="190"/>
      <c r="Z62" s="214"/>
      <c r="AA62" s="214"/>
      <c r="AB62" s="214"/>
      <c r="AC62" s="214"/>
      <c r="AD62" s="214"/>
      <c r="AE62" s="214"/>
      <c r="AF62" s="214"/>
      <c r="AG62" s="214"/>
      <c r="AH62" s="214"/>
      <c r="AI62" s="226"/>
      <c r="AJ62" s="226"/>
      <c r="AK62" s="226"/>
      <c r="AL62" s="226"/>
      <c r="AM62" s="227" t="e">
        <f t="shared" si="19"/>
        <v>#DIV/0!</v>
      </c>
      <c r="AN62" s="227"/>
      <c r="AO62" s="227"/>
      <c r="AP62" s="222" t="e">
        <f>(AH62*1000000)/(X62*730*5*0.9)</f>
        <v>#DIV/0!</v>
      </c>
      <c r="AQ62" s="214"/>
      <c r="AR62" s="226"/>
      <c r="AS62" s="222"/>
      <c r="AT62" s="223"/>
      <c r="AU62" s="222"/>
      <c r="AV62" s="214"/>
      <c r="AW62" s="225"/>
      <c r="AX62" s="222"/>
      <c r="AY62" s="223">
        <v>1.3023</v>
      </c>
      <c r="AZ62" s="214"/>
    </row>
    <row r="63" spans="1:52" s="38" customFormat="1" ht="22.5">
      <c r="A63" s="242">
        <v>23</v>
      </c>
      <c r="B63" s="243" t="s">
        <v>119</v>
      </c>
      <c r="C63" s="249" t="s">
        <v>141</v>
      </c>
      <c r="D63" s="231" t="s">
        <v>95</v>
      </c>
      <c r="E63" s="214">
        <v>11</v>
      </c>
      <c r="F63" s="219">
        <v>1402</v>
      </c>
      <c r="G63" s="219"/>
      <c r="H63" s="219">
        <f t="shared" si="18"/>
        <v>1402</v>
      </c>
      <c r="I63" s="220">
        <v>0.28360000000000002</v>
      </c>
      <c r="J63" s="220">
        <v>0.30480000000000002</v>
      </c>
      <c r="K63" s="220">
        <v>0.30559999999999998</v>
      </c>
      <c r="L63" s="220">
        <v>0.2858</v>
      </c>
      <c r="M63" s="220">
        <v>0.28039999999999998</v>
      </c>
      <c r="N63" s="220">
        <v>0.2878</v>
      </c>
      <c r="O63" s="220">
        <v>1.748</v>
      </c>
      <c r="P63" s="248"/>
      <c r="Q63" s="221"/>
      <c r="R63" s="222">
        <v>0.28999999999999998</v>
      </c>
      <c r="S63" s="223">
        <v>3.1296710000000001</v>
      </c>
      <c r="T63" s="222">
        <v>0.28314184418721966</v>
      </c>
      <c r="U63" s="224">
        <v>3.2054767199999996</v>
      </c>
      <c r="V63" s="214"/>
      <c r="W63" s="225"/>
      <c r="X63" s="220"/>
      <c r="Y63" s="190"/>
      <c r="Z63" s="214"/>
      <c r="AA63" s="214"/>
      <c r="AB63" s="214"/>
      <c r="AC63" s="214"/>
      <c r="AD63" s="214"/>
      <c r="AE63" s="214"/>
      <c r="AF63" s="214"/>
      <c r="AG63" s="214"/>
      <c r="AH63" s="214"/>
      <c r="AI63" s="226"/>
      <c r="AJ63" s="226"/>
      <c r="AK63" s="226"/>
      <c r="AL63" s="226"/>
      <c r="AM63" s="227" t="e">
        <f t="shared" si="19"/>
        <v>#DIV/0!</v>
      </c>
      <c r="AN63" s="227"/>
      <c r="AO63" s="227"/>
      <c r="AP63" s="222" t="e">
        <f>(AH63*1000000)/(X63*730*0.9)</f>
        <v>#DIV/0!</v>
      </c>
      <c r="AQ63" s="214"/>
      <c r="AR63" s="226"/>
      <c r="AS63" s="222"/>
      <c r="AT63" s="223"/>
      <c r="AU63" s="222"/>
      <c r="AV63" s="214"/>
      <c r="AW63" s="225"/>
      <c r="AX63" s="222"/>
      <c r="AY63" s="223">
        <v>2.7848000000000002</v>
      </c>
      <c r="AZ63" s="214"/>
    </row>
    <row r="64" spans="1:52" s="38" customFormat="1" ht="22.5">
      <c r="A64" s="242">
        <v>24</v>
      </c>
      <c r="B64" s="243" t="s">
        <v>119</v>
      </c>
      <c r="C64" s="249" t="s">
        <v>142</v>
      </c>
      <c r="D64" s="231" t="s">
        <v>95</v>
      </c>
      <c r="E64" s="214">
        <v>33</v>
      </c>
      <c r="F64" s="219">
        <v>1118</v>
      </c>
      <c r="G64" s="219"/>
      <c r="H64" s="219">
        <f t="shared" si="18"/>
        <v>1118</v>
      </c>
      <c r="I64" s="220">
        <v>0.35352</v>
      </c>
      <c r="J64" s="220">
        <v>0.45746999999999999</v>
      </c>
      <c r="K64" s="220">
        <v>0.43497000000000002</v>
      </c>
      <c r="L64" s="220">
        <v>0.36314999999999997</v>
      </c>
      <c r="M64" s="220">
        <v>0.36044999999999999</v>
      </c>
      <c r="N64" s="220">
        <v>0.30285000000000001</v>
      </c>
      <c r="O64" s="220">
        <v>2.2724099999999998</v>
      </c>
      <c r="P64" s="248"/>
      <c r="Q64" s="221"/>
      <c r="R64" s="222">
        <v>0.47</v>
      </c>
      <c r="S64" s="223">
        <v>4.12341552</v>
      </c>
      <c r="T64" s="222">
        <v>0.46780911771673167</v>
      </c>
      <c r="U64" s="224">
        <v>4.1427266399999993</v>
      </c>
      <c r="V64" s="214"/>
      <c r="W64" s="225"/>
      <c r="X64" s="220"/>
      <c r="Y64" s="190"/>
      <c r="Z64" s="214"/>
      <c r="AA64" s="214"/>
      <c r="AB64" s="214"/>
      <c r="AC64" s="214"/>
      <c r="AD64" s="214"/>
      <c r="AE64" s="214"/>
      <c r="AF64" s="214"/>
      <c r="AG64" s="214"/>
      <c r="AH64" s="214"/>
      <c r="AI64" s="226"/>
      <c r="AJ64" s="226"/>
      <c r="AK64" s="226"/>
      <c r="AL64" s="226"/>
      <c r="AM64" s="227"/>
      <c r="AN64" s="227"/>
      <c r="AO64" s="227"/>
      <c r="AP64" s="222"/>
      <c r="AQ64" s="214"/>
      <c r="AR64" s="226"/>
      <c r="AS64" s="222"/>
      <c r="AT64" s="223"/>
      <c r="AU64" s="222"/>
      <c r="AV64" s="214"/>
      <c r="AW64" s="225"/>
      <c r="AX64" s="222"/>
      <c r="AY64" s="223">
        <v>3.0359699999999998</v>
      </c>
      <c r="AZ64" s="214"/>
    </row>
    <row r="65" spans="1:52" s="38" customFormat="1">
      <c r="A65" s="242">
        <v>25</v>
      </c>
      <c r="B65" s="243" t="s">
        <v>119</v>
      </c>
      <c r="C65" s="249" t="s">
        <v>143</v>
      </c>
      <c r="D65" s="231" t="s">
        <v>140</v>
      </c>
      <c r="E65" s="214">
        <v>33</v>
      </c>
      <c r="F65" s="219" t="s">
        <v>144</v>
      </c>
      <c r="G65" s="219"/>
      <c r="H65" s="219">
        <f t="shared" si="18"/>
        <v>2336.67</v>
      </c>
      <c r="I65" s="220">
        <v>6.1499999999999999E-2</v>
      </c>
      <c r="J65" s="220">
        <v>8.4000000000000005E-2</v>
      </c>
      <c r="K65" s="220">
        <v>9.2999999999999999E-2</v>
      </c>
      <c r="L65" s="220">
        <v>7.6499999999999999E-2</v>
      </c>
      <c r="M65" s="220">
        <v>8.1000000000000003E-2</v>
      </c>
      <c r="N65" s="220">
        <v>7.6499999999999999E-2</v>
      </c>
      <c r="O65" s="220">
        <v>0.47250000000000003</v>
      </c>
      <c r="P65" s="248"/>
      <c r="Q65" s="221"/>
      <c r="R65" s="222">
        <v>0.05</v>
      </c>
      <c r="S65" s="223">
        <v>0.74883459420000009</v>
      </c>
      <c r="T65" s="222">
        <v>4.064825450291016E-2</v>
      </c>
      <c r="U65" s="224">
        <v>0.92111531400000013</v>
      </c>
      <c r="V65" s="214"/>
      <c r="W65" s="225"/>
      <c r="X65" s="220"/>
      <c r="Y65" s="190"/>
      <c r="Z65" s="214"/>
      <c r="AA65" s="214"/>
      <c r="AB65" s="214"/>
      <c r="AC65" s="214"/>
      <c r="AD65" s="214"/>
      <c r="AE65" s="214"/>
      <c r="AF65" s="214"/>
      <c r="AG65" s="214"/>
      <c r="AH65" s="214"/>
      <c r="AI65" s="226"/>
      <c r="AJ65" s="226"/>
      <c r="AK65" s="226"/>
      <c r="AL65" s="226"/>
      <c r="AM65" s="227"/>
      <c r="AN65" s="227"/>
      <c r="AO65" s="227"/>
      <c r="AP65" s="222"/>
      <c r="AQ65" s="214"/>
      <c r="AR65" s="226"/>
      <c r="AS65" s="222"/>
      <c r="AT65" s="223"/>
      <c r="AU65" s="222"/>
      <c r="AV65" s="214"/>
      <c r="AW65" s="225"/>
      <c r="AX65" s="222"/>
      <c r="AY65" s="223">
        <v>0.56850000000000001</v>
      </c>
      <c r="AZ65" s="214"/>
    </row>
    <row r="66" spans="1:52" s="38" customFormat="1" ht="22.5">
      <c r="A66" s="242">
        <v>26</v>
      </c>
      <c r="B66" s="243" t="s">
        <v>119</v>
      </c>
      <c r="C66" s="249" t="s">
        <v>145</v>
      </c>
      <c r="D66" s="231" t="s">
        <v>140</v>
      </c>
      <c r="E66" s="214">
        <v>33</v>
      </c>
      <c r="F66" s="219">
        <v>2000</v>
      </c>
      <c r="G66" s="219">
        <v>1000</v>
      </c>
      <c r="H66" s="219">
        <f t="shared" si="18"/>
        <v>3000</v>
      </c>
      <c r="I66" s="220">
        <v>8.4000000000000005E-2</v>
      </c>
      <c r="J66" s="220">
        <v>0.105</v>
      </c>
      <c r="K66" s="220">
        <v>0.111</v>
      </c>
      <c r="L66" s="220">
        <v>0.12</v>
      </c>
      <c r="M66" s="220">
        <v>0.111</v>
      </c>
      <c r="N66" s="220">
        <v>0.111</v>
      </c>
      <c r="O66" s="220">
        <v>0.64200000000000002</v>
      </c>
      <c r="P66" s="221" t="s">
        <v>117</v>
      </c>
      <c r="Q66" s="221" t="s">
        <v>84</v>
      </c>
      <c r="R66" s="222">
        <v>0.1</v>
      </c>
      <c r="S66" s="223">
        <v>1.11504</v>
      </c>
      <c r="T66" s="222">
        <v>7.0715372907153726E-2</v>
      </c>
      <c r="U66" s="224">
        <v>1.5768</v>
      </c>
      <c r="V66" s="214"/>
      <c r="W66" s="225"/>
      <c r="X66" s="220"/>
      <c r="Y66" s="190"/>
      <c r="Z66" s="214"/>
      <c r="AA66" s="214"/>
      <c r="AB66" s="214"/>
      <c r="AC66" s="214"/>
      <c r="AD66" s="214"/>
      <c r="AE66" s="214"/>
      <c r="AF66" s="214"/>
      <c r="AG66" s="214"/>
      <c r="AH66" s="214"/>
      <c r="AI66" s="226"/>
      <c r="AJ66" s="226"/>
      <c r="AK66" s="226"/>
      <c r="AL66" s="226"/>
      <c r="AM66" s="227"/>
      <c r="AN66" s="227"/>
      <c r="AO66" s="227"/>
      <c r="AP66" s="222"/>
      <c r="AQ66" s="214"/>
      <c r="AR66" s="226"/>
      <c r="AS66" s="222"/>
      <c r="AT66" s="223"/>
      <c r="AU66" s="222"/>
      <c r="AV66" s="214"/>
      <c r="AW66" s="225"/>
      <c r="AX66" s="222"/>
      <c r="AY66" s="223">
        <v>0.48899999999999999</v>
      </c>
      <c r="AZ66" s="214" t="s">
        <v>97</v>
      </c>
    </row>
    <row r="67" spans="1:52" s="38" customFormat="1" ht="22.5">
      <c r="A67" s="242">
        <v>27</v>
      </c>
      <c r="B67" s="243" t="s">
        <v>119</v>
      </c>
      <c r="C67" s="249" t="s">
        <v>146</v>
      </c>
      <c r="D67" s="231" t="s">
        <v>95</v>
      </c>
      <c r="E67" s="214">
        <v>33</v>
      </c>
      <c r="F67" s="219">
        <v>10000</v>
      </c>
      <c r="G67" s="219"/>
      <c r="H67" s="219">
        <f t="shared" si="18"/>
        <v>10000</v>
      </c>
      <c r="I67" s="220">
        <v>1.962</v>
      </c>
      <c r="J67" s="220">
        <v>2.484</v>
      </c>
      <c r="K67" s="220">
        <v>2.3279999999999998</v>
      </c>
      <c r="L67" s="220">
        <v>3.15</v>
      </c>
      <c r="M67" s="220">
        <v>3.6120000000000001</v>
      </c>
      <c r="N67" s="220">
        <v>3.5339999999999998</v>
      </c>
      <c r="O67" s="220">
        <v>17.07</v>
      </c>
      <c r="P67" s="248"/>
      <c r="Q67" s="221"/>
      <c r="R67" s="222">
        <v>0.41</v>
      </c>
      <c r="S67" s="223">
        <v>32.049599999999998</v>
      </c>
      <c r="T67" s="222">
        <v>0.40651445966514455</v>
      </c>
      <c r="U67" s="224">
        <v>32.324399999999997</v>
      </c>
      <c r="V67" s="214"/>
      <c r="W67" s="225"/>
      <c r="X67" s="220"/>
      <c r="Y67" s="190"/>
      <c r="Z67" s="214"/>
      <c r="AA67" s="214"/>
      <c r="AB67" s="214"/>
      <c r="AC67" s="214"/>
      <c r="AD67" s="214"/>
      <c r="AE67" s="214"/>
      <c r="AF67" s="214"/>
      <c r="AG67" s="214"/>
      <c r="AH67" s="214"/>
      <c r="AI67" s="226"/>
      <c r="AJ67" s="226"/>
      <c r="AK67" s="226"/>
      <c r="AL67" s="226"/>
      <c r="AM67" s="227"/>
      <c r="AN67" s="227"/>
      <c r="AO67" s="227"/>
      <c r="AP67" s="222"/>
      <c r="AQ67" s="214"/>
      <c r="AR67" s="226"/>
      <c r="AS67" s="222"/>
      <c r="AT67" s="223"/>
      <c r="AU67" s="222"/>
      <c r="AV67" s="214"/>
      <c r="AW67" s="225"/>
      <c r="AX67" s="222"/>
      <c r="AY67" s="223">
        <v>0.56999999999999995</v>
      </c>
      <c r="AZ67" s="214"/>
    </row>
    <row r="68" spans="1:52" s="38" customFormat="1" ht="22.5">
      <c r="A68" s="242">
        <v>28</v>
      </c>
      <c r="B68" s="243" t="s">
        <v>119</v>
      </c>
      <c r="C68" s="249" t="s">
        <v>147</v>
      </c>
      <c r="D68" s="231" t="s">
        <v>132</v>
      </c>
      <c r="E68" s="214">
        <v>33</v>
      </c>
      <c r="F68" s="219">
        <v>2222</v>
      </c>
      <c r="G68" s="219"/>
      <c r="H68" s="219">
        <f t="shared" si="18"/>
        <v>2222</v>
      </c>
      <c r="I68" s="220">
        <v>6.6000000000000003E-2</v>
      </c>
      <c r="J68" s="220">
        <v>0.105</v>
      </c>
      <c r="K68" s="220">
        <v>0.105</v>
      </c>
      <c r="L68" s="220">
        <v>0.14099999999999999</v>
      </c>
      <c r="M68" s="220">
        <v>0.13500000000000001</v>
      </c>
      <c r="N68" s="220">
        <v>0.111</v>
      </c>
      <c r="O68" s="220">
        <v>0.66299999999999992</v>
      </c>
      <c r="P68" s="248"/>
      <c r="Q68" s="221"/>
      <c r="R68" s="222">
        <v>7.0000000000000007E-2</v>
      </c>
      <c r="S68" s="223">
        <v>1.1885474399999998</v>
      </c>
      <c r="T68" s="222">
        <v>6.7846250378462494E-2</v>
      </c>
      <c r="U68" s="224">
        <v>1.2262773600000001</v>
      </c>
      <c r="V68" s="214"/>
      <c r="W68" s="225"/>
      <c r="X68" s="220"/>
      <c r="Y68" s="190"/>
      <c r="Z68" s="214"/>
      <c r="AA68" s="214"/>
      <c r="AB68" s="214"/>
      <c r="AC68" s="214"/>
      <c r="AD68" s="214"/>
      <c r="AE68" s="214"/>
      <c r="AF68" s="214"/>
      <c r="AG68" s="214"/>
      <c r="AH68" s="214"/>
      <c r="AI68" s="226"/>
      <c r="AJ68" s="226"/>
      <c r="AK68" s="226"/>
      <c r="AL68" s="226"/>
      <c r="AM68" s="227"/>
      <c r="AN68" s="227"/>
      <c r="AO68" s="227"/>
      <c r="AP68" s="222"/>
      <c r="AQ68" s="214"/>
      <c r="AR68" s="226"/>
      <c r="AS68" s="222"/>
      <c r="AT68" s="223"/>
      <c r="AU68" s="222"/>
      <c r="AV68" s="214"/>
      <c r="AW68" s="225"/>
      <c r="AX68" s="222"/>
      <c r="AY68" s="223">
        <v>0.164608</v>
      </c>
      <c r="AZ68" s="214"/>
    </row>
    <row r="69" spans="1:52" s="38" customFormat="1" ht="22.5">
      <c r="A69" s="242">
        <v>29</v>
      </c>
      <c r="B69" s="243" t="s">
        <v>119</v>
      </c>
      <c r="C69" s="249" t="s">
        <v>148</v>
      </c>
      <c r="D69" s="231" t="s">
        <v>95</v>
      </c>
      <c r="E69" s="214">
        <v>33</v>
      </c>
      <c r="F69" s="219" t="s">
        <v>149</v>
      </c>
      <c r="G69" s="219"/>
      <c r="H69" s="219">
        <f t="shared" si="18"/>
        <v>1070</v>
      </c>
      <c r="I69" s="220">
        <v>0</v>
      </c>
      <c r="J69" s="220">
        <v>0</v>
      </c>
      <c r="K69" s="220">
        <v>2.2499999999999999E-2</v>
      </c>
      <c r="L69" s="220">
        <v>0.1062</v>
      </c>
      <c r="M69" s="220">
        <v>0.1206</v>
      </c>
      <c r="N69" s="220">
        <v>0.12870000000000001</v>
      </c>
      <c r="O69" s="220">
        <v>0.378</v>
      </c>
      <c r="P69" s="248"/>
      <c r="Q69" s="221"/>
      <c r="R69" s="222">
        <v>0.1</v>
      </c>
      <c r="S69" s="223">
        <v>0.84197340000000009</v>
      </c>
      <c r="T69" s="222">
        <v>9.9808603251824377E-2</v>
      </c>
      <c r="U69" s="224">
        <v>0.843588</v>
      </c>
      <c r="V69" s="214"/>
      <c r="W69" s="225"/>
      <c r="X69" s="220"/>
      <c r="Y69" s="190"/>
      <c r="Z69" s="214"/>
      <c r="AA69" s="214"/>
      <c r="AB69" s="214"/>
      <c r="AC69" s="214"/>
      <c r="AD69" s="214"/>
      <c r="AE69" s="214"/>
      <c r="AF69" s="214"/>
      <c r="AG69" s="214"/>
      <c r="AH69" s="214"/>
      <c r="AI69" s="226"/>
      <c r="AJ69" s="226"/>
      <c r="AK69" s="226"/>
      <c r="AL69" s="226"/>
      <c r="AM69" s="227"/>
      <c r="AN69" s="227"/>
      <c r="AO69" s="227"/>
      <c r="AP69" s="222"/>
      <c r="AQ69" s="214"/>
      <c r="AR69" s="226"/>
      <c r="AS69" s="222"/>
      <c r="AT69" s="223"/>
      <c r="AU69" s="222"/>
      <c r="AV69" s="214"/>
      <c r="AW69" s="225"/>
      <c r="AX69" s="222"/>
      <c r="AY69" s="223">
        <v>0.56999999999999995</v>
      </c>
      <c r="AZ69" s="214"/>
    </row>
    <row r="70" spans="1:52" s="38" customFormat="1" ht="22.5">
      <c r="A70" s="242">
        <v>30</v>
      </c>
      <c r="B70" s="243" t="s">
        <v>119</v>
      </c>
      <c r="C70" s="249" t="s">
        <v>150</v>
      </c>
      <c r="D70" s="231" t="s">
        <v>95</v>
      </c>
      <c r="E70" s="214">
        <v>33</v>
      </c>
      <c r="F70" s="219" t="s">
        <v>151</v>
      </c>
      <c r="G70" s="219"/>
      <c r="H70" s="219">
        <f t="shared" si="18"/>
        <v>1278</v>
      </c>
      <c r="I70" s="220">
        <v>0.219</v>
      </c>
      <c r="J70" s="220">
        <v>0.22800000000000001</v>
      </c>
      <c r="K70" s="220">
        <v>0.252</v>
      </c>
      <c r="L70" s="220">
        <v>0.23400000000000001</v>
      </c>
      <c r="M70" s="220">
        <v>0.216</v>
      </c>
      <c r="N70" s="220">
        <v>0.20399999999999999</v>
      </c>
      <c r="O70" s="220">
        <v>1.353</v>
      </c>
      <c r="P70" s="248"/>
      <c r="Q70" s="221"/>
      <c r="R70" s="222">
        <v>0.26</v>
      </c>
      <c r="S70" s="223">
        <v>2.6124689999999999</v>
      </c>
      <c r="T70" s="222">
        <v>0.25928278107678715</v>
      </c>
      <c r="U70" s="224">
        <v>2.6196955200000001</v>
      </c>
      <c r="V70" s="214"/>
      <c r="W70" s="225"/>
      <c r="X70" s="220"/>
      <c r="Y70" s="190"/>
      <c r="Z70" s="214"/>
      <c r="AA70" s="214"/>
      <c r="AB70" s="214"/>
      <c r="AC70" s="214"/>
      <c r="AD70" s="214"/>
      <c r="AE70" s="214"/>
      <c r="AF70" s="214"/>
      <c r="AG70" s="214"/>
      <c r="AH70" s="214"/>
      <c r="AI70" s="226"/>
      <c r="AJ70" s="226"/>
      <c r="AK70" s="226"/>
      <c r="AL70" s="226"/>
      <c r="AM70" s="227"/>
      <c r="AN70" s="227"/>
      <c r="AO70" s="227"/>
      <c r="AP70" s="222"/>
      <c r="AQ70" s="214"/>
      <c r="AR70" s="226"/>
      <c r="AS70" s="222"/>
      <c r="AT70" s="223"/>
      <c r="AU70" s="222"/>
      <c r="AV70" s="214"/>
      <c r="AW70" s="225"/>
      <c r="AX70" s="222"/>
      <c r="AY70" s="223">
        <v>0.56999999999999995</v>
      </c>
      <c r="AZ70" s="214"/>
    </row>
    <row r="71" spans="1:52" s="38" customFormat="1" ht="22.5">
      <c r="A71" s="242">
        <v>31</v>
      </c>
      <c r="B71" s="243" t="s">
        <v>119</v>
      </c>
      <c r="C71" s="249" t="s">
        <v>152</v>
      </c>
      <c r="D71" s="231" t="s">
        <v>153</v>
      </c>
      <c r="E71" s="214">
        <v>33</v>
      </c>
      <c r="F71" s="219" t="s">
        <v>154</v>
      </c>
      <c r="G71" s="219"/>
      <c r="H71" s="219">
        <f t="shared" si="18"/>
        <v>1495</v>
      </c>
      <c r="I71" s="220">
        <v>0</v>
      </c>
      <c r="J71" s="220">
        <v>0</v>
      </c>
      <c r="K71" s="220">
        <v>5.6160000000000002E-2</v>
      </c>
      <c r="L71" s="220">
        <v>2.9340000000000001E-2</v>
      </c>
      <c r="M71" s="220">
        <v>4.5719999999999997E-2</v>
      </c>
      <c r="N71" s="220">
        <v>3.5819999999999998E-2</v>
      </c>
      <c r="O71" s="220">
        <v>0.16703999999999999</v>
      </c>
      <c r="P71" s="248"/>
      <c r="Q71" s="221"/>
      <c r="R71" s="222">
        <v>0.08</v>
      </c>
      <c r="S71" s="223">
        <v>0.40277160000000001</v>
      </c>
      <c r="T71" s="222">
        <v>3.4172049907606784E-2</v>
      </c>
      <c r="U71" s="224">
        <v>0.94292640000000005</v>
      </c>
      <c r="V71" s="214"/>
      <c r="W71" s="225"/>
      <c r="X71" s="220"/>
      <c r="Y71" s="190"/>
      <c r="Z71" s="214"/>
      <c r="AA71" s="214"/>
      <c r="AB71" s="214"/>
      <c r="AC71" s="214"/>
      <c r="AD71" s="214"/>
      <c r="AE71" s="214"/>
      <c r="AF71" s="214"/>
      <c r="AG71" s="214"/>
      <c r="AH71" s="214"/>
      <c r="AI71" s="226"/>
      <c r="AJ71" s="226"/>
      <c r="AK71" s="226"/>
      <c r="AL71" s="226"/>
      <c r="AM71" s="227"/>
      <c r="AN71" s="227"/>
      <c r="AO71" s="227"/>
      <c r="AP71" s="222"/>
      <c r="AQ71" s="214"/>
      <c r="AR71" s="226"/>
      <c r="AS71" s="222"/>
      <c r="AT71" s="223"/>
      <c r="AU71" s="222"/>
      <c r="AV71" s="214"/>
      <c r="AW71" s="225"/>
      <c r="AX71" s="222"/>
      <c r="AY71" s="223">
        <v>0.56999999999999995</v>
      </c>
      <c r="AZ71" s="214"/>
    </row>
    <row r="72" spans="1:52" s="38" customFormat="1" ht="22.5">
      <c r="A72" s="242">
        <v>32</v>
      </c>
      <c r="B72" s="243" t="s">
        <v>119</v>
      </c>
      <c r="C72" s="249" t="s">
        <v>155</v>
      </c>
      <c r="D72" s="231" t="s">
        <v>95</v>
      </c>
      <c r="E72" s="214">
        <v>33</v>
      </c>
      <c r="F72" s="219" t="s">
        <v>156</v>
      </c>
      <c r="G72" s="219"/>
      <c r="H72" s="219">
        <f t="shared" si="18"/>
        <v>3311</v>
      </c>
      <c r="I72" s="220">
        <v>0</v>
      </c>
      <c r="J72" s="220">
        <v>0</v>
      </c>
      <c r="K72" s="220">
        <v>8.4000000000000005E-2</v>
      </c>
      <c r="L72" s="220">
        <v>1.02</v>
      </c>
      <c r="M72" s="220">
        <v>1.0469999999999999</v>
      </c>
      <c r="N72" s="220">
        <v>0.96299999999999997</v>
      </c>
      <c r="O72" s="220">
        <v>3.1139999999999999</v>
      </c>
      <c r="P72" s="248"/>
      <c r="Q72" s="221"/>
      <c r="R72" s="222">
        <v>0.26</v>
      </c>
      <c r="S72" s="223">
        <v>6.7685493599999997</v>
      </c>
      <c r="T72" s="222">
        <v>0.25929240983079788</v>
      </c>
      <c r="U72" s="224">
        <v>6.7870202400000004</v>
      </c>
      <c r="V72" s="214"/>
      <c r="W72" s="225"/>
      <c r="X72" s="220"/>
      <c r="Y72" s="190"/>
      <c r="Z72" s="214"/>
      <c r="AA72" s="214"/>
      <c r="AB72" s="214"/>
      <c r="AC72" s="214"/>
      <c r="AD72" s="214"/>
      <c r="AE72" s="214"/>
      <c r="AF72" s="214"/>
      <c r="AG72" s="214"/>
      <c r="AH72" s="214"/>
      <c r="AI72" s="226"/>
      <c r="AJ72" s="226"/>
      <c r="AK72" s="226"/>
      <c r="AL72" s="226"/>
      <c r="AM72" s="227"/>
      <c r="AN72" s="227"/>
      <c r="AO72" s="227"/>
      <c r="AP72" s="222"/>
      <c r="AQ72" s="214"/>
      <c r="AR72" s="226"/>
      <c r="AS72" s="222"/>
      <c r="AT72" s="223"/>
      <c r="AU72" s="222"/>
      <c r="AV72" s="214"/>
      <c r="AW72" s="225"/>
      <c r="AX72" s="222"/>
      <c r="AY72" s="223">
        <v>0.48899999999999999</v>
      </c>
      <c r="AZ72" s="214"/>
    </row>
    <row r="73" spans="1:52" s="40" customFormat="1" ht="22.5">
      <c r="A73" s="242">
        <v>33</v>
      </c>
      <c r="B73" s="243" t="s">
        <v>119</v>
      </c>
      <c r="C73" s="249" t="s">
        <v>157</v>
      </c>
      <c r="D73" s="231" t="s">
        <v>132</v>
      </c>
      <c r="E73" s="214">
        <v>11</v>
      </c>
      <c r="F73" s="219">
        <v>1767</v>
      </c>
      <c r="G73" s="219"/>
      <c r="H73" s="219">
        <f t="shared" si="18"/>
        <v>1767</v>
      </c>
      <c r="I73" s="220">
        <v>0.33329999999999999</v>
      </c>
      <c r="J73" s="220">
        <v>0.22439999999999999</v>
      </c>
      <c r="K73" s="220">
        <v>0.23400000000000001</v>
      </c>
      <c r="L73" s="220">
        <v>0.29880000000000001</v>
      </c>
      <c r="M73" s="220">
        <v>0.35780000000000001</v>
      </c>
      <c r="N73" s="220">
        <v>0.37</v>
      </c>
      <c r="O73" s="220">
        <v>1.8183000000000002</v>
      </c>
      <c r="P73" s="248"/>
      <c r="Q73" s="221"/>
      <c r="R73" s="222">
        <v>0.23</v>
      </c>
      <c r="S73" s="223">
        <v>3.07209252</v>
      </c>
      <c r="T73" s="222">
        <v>0.22052159539123747</v>
      </c>
      <c r="U73" s="224">
        <v>3.2041364400000001</v>
      </c>
      <c r="V73" s="214"/>
      <c r="W73" s="225"/>
      <c r="X73" s="220"/>
      <c r="Y73" s="190"/>
      <c r="Z73" s="214"/>
      <c r="AA73" s="214"/>
      <c r="AB73" s="214"/>
      <c r="AC73" s="214"/>
      <c r="AD73" s="214"/>
      <c r="AE73" s="214"/>
      <c r="AF73" s="214"/>
      <c r="AG73" s="214"/>
      <c r="AH73" s="214"/>
      <c r="AI73" s="226"/>
      <c r="AJ73" s="226"/>
      <c r="AK73" s="226"/>
      <c r="AL73" s="226"/>
      <c r="AM73" s="227"/>
      <c r="AN73" s="227"/>
      <c r="AO73" s="227"/>
      <c r="AP73" s="222"/>
      <c r="AQ73" s="214"/>
      <c r="AR73" s="226"/>
      <c r="AS73" s="222"/>
      <c r="AT73" s="223"/>
      <c r="AU73" s="222"/>
      <c r="AV73" s="214"/>
      <c r="AW73" s="225"/>
      <c r="AX73" s="222"/>
      <c r="AY73" s="223">
        <v>3.10521</v>
      </c>
      <c r="AZ73" s="214"/>
    </row>
    <row r="74" spans="1:52" s="38" customFormat="1" ht="22.5">
      <c r="A74" s="242">
        <v>34</v>
      </c>
      <c r="B74" s="243" t="s">
        <v>119</v>
      </c>
      <c r="C74" s="249" t="s">
        <v>158</v>
      </c>
      <c r="D74" s="231" t="s">
        <v>95</v>
      </c>
      <c r="E74" s="214">
        <v>33</v>
      </c>
      <c r="F74" s="219">
        <v>1330</v>
      </c>
      <c r="G74" s="219"/>
      <c r="H74" s="219">
        <f t="shared" si="18"/>
        <v>1330</v>
      </c>
      <c r="I74" s="220">
        <v>0.63427500000000003</v>
      </c>
      <c r="J74" s="220">
        <v>0.76522500000000004</v>
      </c>
      <c r="K74" s="220">
        <v>0.72284999999999999</v>
      </c>
      <c r="L74" s="220">
        <v>0.73177499999999995</v>
      </c>
      <c r="M74" s="220">
        <v>0.67979999999999996</v>
      </c>
      <c r="N74" s="220">
        <v>0.63419999999999999</v>
      </c>
      <c r="O74" s="220">
        <v>4.1681249999999999</v>
      </c>
      <c r="P74" s="248"/>
      <c r="Q74" s="221"/>
      <c r="R74" s="222">
        <v>0.74</v>
      </c>
      <c r="S74" s="223">
        <v>7.7332698000000004</v>
      </c>
      <c r="T74" s="222">
        <v>0.73750489236790606</v>
      </c>
      <c r="U74" s="224">
        <v>7.7594327999999999</v>
      </c>
      <c r="V74" s="214"/>
      <c r="W74" s="225"/>
      <c r="X74" s="220"/>
      <c r="Y74" s="190"/>
      <c r="Z74" s="214"/>
      <c r="AA74" s="214"/>
      <c r="AB74" s="214"/>
      <c r="AC74" s="214"/>
      <c r="AD74" s="214"/>
      <c r="AE74" s="214"/>
      <c r="AF74" s="214"/>
      <c r="AG74" s="214"/>
      <c r="AH74" s="214"/>
      <c r="AI74" s="226"/>
      <c r="AJ74" s="226"/>
      <c r="AK74" s="226"/>
      <c r="AL74" s="226"/>
      <c r="AM74" s="227"/>
      <c r="AN74" s="227"/>
      <c r="AO74" s="227"/>
      <c r="AP74" s="222"/>
      <c r="AQ74" s="214"/>
      <c r="AR74" s="226"/>
      <c r="AS74" s="222"/>
      <c r="AT74" s="223"/>
      <c r="AU74" s="222"/>
      <c r="AV74" s="214"/>
      <c r="AW74" s="225"/>
      <c r="AX74" s="222"/>
      <c r="AY74" s="223">
        <v>7.6763250000000003</v>
      </c>
      <c r="AZ74" s="214"/>
    </row>
    <row r="75" spans="1:52" ht="26.25" customHeight="1">
      <c r="A75" s="242">
        <v>35</v>
      </c>
      <c r="B75" s="243" t="s">
        <v>159</v>
      </c>
      <c r="C75" s="231" t="s">
        <v>160</v>
      </c>
      <c r="D75" s="246" t="s">
        <v>130</v>
      </c>
      <c r="E75" s="214">
        <v>33</v>
      </c>
      <c r="F75" s="219">
        <v>1150</v>
      </c>
      <c r="G75" s="219"/>
      <c r="H75" s="219">
        <f t="shared" si="18"/>
        <v>1150</v>
      </c>
      <c r="I75" s="220">
        <v>0.51300000000000001</v>
      </c>
      <c r="J75" s="220">
        <v>0.55859999999999999</v>
      </c>
      <c r="K75" s="220">
        <v>0.53639999999999999</v>
      </c>
      <c r="L75" s="220">
        <v>0.52680000000000005</v>
      </c>
      <c r="M75" s="220">
        <v>0.59160000000000001</v>
      </c>
      <c r="N75" s="220">
        <v>0.54420000000000002</v>
      </c>
      <c r="O75" s="220">
        <v>3.2706000000000004</v>
      </c>
      <c r="P75" s="221"/>
      <c r="Q75" s="221"/>
      <c r="R75" s="222">
        <v>0.72</v>
      </c>
      <c r="S75" s="223">
        <v>6.4439100000000007</v>
      </c>
      <c r="T75" s="222">
        <v>0.71073059360730606</v>
      </c>
      <c r="U75" s="224">
        <v>6.527952</v>
      </c>
      <c r="V75" s="214">
        <v>6.7496759999999991</v>
      </c>
      <c r="W75" s="225">
        <v>0.74445503275759373</v>
      </c>
      <c r="X75" s="220">
        <v>6.7999499999999999</v>
      </c>
      <c r="Y75" s="190"/>
      <c r="Z75" s="214"/>
      <c r="AA75" s="214"/>
      <c r="AB75" s="214"/>
      <c r="AC75" s="214"/>
      <c r="AD75" s="214"/>
      <c r="AE75" s="214"/>
      <c r="AF75" s="214"/>
      <c r="AG75" s="214"/>
      <c r="AH75" s="214"/>
      <c r="AI75" s="226">
        <v>7</v>
      </c>
      <c r="AJ75" s="226"/>
      <c r="AK75" s="226"/>
      <c r="AL75" s="226"/>
      <c r="AM75" s="227" t="e">
        <f>AI75*1000000/(Z75*730*0.9*12)</f>
        <v>#DIV/0!</v>
      </c>
      <c r="AN75" s="227"/>
      <c r="AO75" s="227"/>
      <c r="AP75" s="222">
        <f>(AH75*1000000)/(X75*730*6*0.9)</f>
        <v>0</v>
      </c>
      <c r="AQ75" s="214">
        <v>7.548</v>
      </c>
      <c r="AR75" s="226">
        <v>3.7316999999999996</v>
      </c>
      <c r="AS75" s="222">
        <v>0.82317517040566468</v>
      </c>
      <c r="AT75" s="223">
        <v>3.5435220000000007</v>
      </c>
      <c r="AU75" s="222">
        <v>0.78166501224273732</v>
      </c>
      <c r="AV75" s="214">
        <v>7.2752220000000003</v>
      </c>
      <c r="AW75" s="225" t="e">
        <v>#REF!</v>
      </c>
      <c r="AX75" s="222">
        <v>0.80242009132420089</v>
      </c>
      <c r="AY75" s="223">
        <v>6.8364000000000003</v>
      </c>
      <c r="AZ75" s="214"/>
    </row>
    <row r="76" spans="1:52" ht="22.5">
      <c r="A76" s="242">
        <v>36</v>
      </c>
      <c r="B76" s="243" t="s">
        <v>159</v>
      </c>
      <c r="C76" s="231" t="s">
        <v>161</v>
      </c>
      <c r="D76" s="246" t="s">
        <v>130</v>
      </c>
      <c r="E76" s="214">
        <v>33</v>
      </c>
      <c r="F76" s="219">
        <v>2350</v>
      </c>
      <c r="G76" s="219"/>
      <c r="H76" s="219">
        <f t="shared" si="18"/>
        <v>2350</v>
      </c>
      <c r="I76" s="220">
        <v>0.94199999999999995</v>
      </c>
      <c r="J76" s="220">
        <v>1.0529999999999999</v>
      </c>
      <c r="K76" s="220">
        <v>0.99299999999999999</v>
      </c>
      <c r="L76" s="220">
        <v>0.94350000000000001</v>
      </c>
      <c r="M76" s="220">
        <v>1.0409999999999999</v>
      </c>
      <c r="N76" s="220">
        <v>0.95699999999999996</v>
      </c>
      <c r="O76" s="220">
        <v>5.9295</v>
      </c>
      <c r="P76" s="221"/>
      <c r="Q76" s="221"/>
      <c r="R76" s="222">
        <v>0.65</v>
      </c>
      <c r="S76" s="223">
        <v>11.858267999999999</v>
      </c>
      <c r="T76" s="222">
        <v>0.6400395090514589</v>
      </c>
      <c r="U76" s="224">
        <v>12.042809999999999</v>
      </c>
      <c r="V76" s="214">
        <v>10.273398</v>
      </c>
      <c r="W76" s="225">
        <v>0.55449755497263509</v>
      </c>
      <c r="X76" s="220">
        <v>10.375344000000002</v>
      </c>
      <c r="Y76" s="190"/>
      <c r="Z76" s="214"/>
      <c r="AA76" s="214"/>
      <c r="AB76" s="214"/>
      <c r="AC76" s="214"/>
      <c r="AD76" s="214"/>
      <c r="AE76" s="214"/>
      <c r="AF76" s="214"/>
      <c r="AG76" s="214"/>
      <c r="AH76" s="214"/>
      <c r="AI76" s="226">
        <v>10.35</v>
      </c>
      <c r="AJ76" s="226"/>
      <c r="AK76" s="226"/>
      <c r="AL76" s="226"/>
      <c r="AM76" s="227" t="e">
        <f>AI76*1000000/(Z76*730*0.9*12)</f>
        <v>#DIV/0!</v>
      </c>
      <c r="AN76" s="227"/>
      <c r="AO76" s="227"/>
      <c r="AP76" s="222">
        <f>(AH76*1000000)/(X76*730*6*0.9)</f>
        <v>0</v>
      </c>
      <c r="AQ76" s="214">
        <v>9.5929000000000002</v>
      </c>
      <c r="AR76" s="226">
        <v>4.7860199999999997</v>
      </c>
      <c r="AS76" s="222">
        <v>0.51664237831535997</v>
      </c>
      <c r="AT76" s="223">
        <v>4.6730880000000008</v>
      </c>
      <c r="AU76" s="222">
        <v>0.50445156902749455</v>
      </c>
      <c r="AV76" s="214">
        <v>9.4591080000000005</v>
      </c>
      <c r="AW76" s="225" t="e">
        <v>#REF!</v>
      </c>
      <c r="AX76" s="222">
        <v>0.51054697367142721</v>
      </c>
      <c r="AY76" s="223">
        <v>10.736000000000001</v>
      </c>
      <c r="AZ76" s="214"/>
    </row>
    <row r="77" spans="1:52" ht="22.5">
      <c r="A77" s="242">
        <v>37</v>
      </c>
      <c r="B77" s="243" t="s">
        <v>159</v>
      </c>
      <c r="C77" s="231" t="s">
        <v>162</v>
      </c>
      <c r="D77" s="246" t="s">
        <v>56</v>
      </c>
      <c r="E77" s="214">
        <v>33</v>
      </c>
      <c r="F77" s="219">
        <v>2255</v>
      </c>
      <c r="G77" s="219"/>
      <c r="H77" s="219">
        <f t="shared" si="18"/>
        <v>2255</v>
      </c>
      <c r="I77" s="220">
        <v>0.51119999999999999</v>
      </c>
      <c r="J77" s="220">
        <v>0.53700000000000003</v>
      </c>
      <c r="K77" s="220">
        <v>0.51300000000000001</v>
      </c>
      <c r="L77" s="220">
        <v>0.52739999999999998</v>
      </c>
      <c r="M77" s="220">
        <v>0.59430000000000005</v>
      </c>
      <c r="N77" s="220">
        <v>0.46560000000000001</v>
      </c>
      <c r="O77" s="220">
        <v>3.1485000000000003</v>
      </c>
      <c r="P77" s="221"/>
      <c r="Q77" s="221"/>
      <c r="R77" s="222">
        <v>0.1</v>
      </c>
      <c r="S77" s="223">
        <v>3.9485289000000003</v>
      </c>
      <c r="T77" s="222">
        <v>0.22209672738072339</v>
      </c>
      <c r="U77" s="224">
        <v>1.7778419999999999</v>
      </c>
      <c r="V77" s="214"/>
      <c r="W77" s="225"/>
      <c r="X77" s="220"/>
      <c r="Y77" s="190"/>
      <c r="Z77" s="214"/>
      <c r="AA77" s="214"/>
      <c r="AB77" s="214"/>
      <c r="AC77" s="214"/>
      <c r="AD77" s="214"/>
      <c r="AE77" s="214"/>
      <c r="AF77" s="214"/>
      <c r="AG77" s="214"/>
      <c r="AH77" s="214"/>
      <c r="AI77" s="226"/>
      <c r="AJ77" s="226"/>
      <c r="AK77" s="226"/>
      <c r="AL77" s="226"/>
      <c r="AM77" s="227"/>
      <c r="AN77" s="227"/>
      <c r="AO77" s="227"/>
      <c r="AP77" s="222"/>
      <c r="AQ77" s="214"/>
      <c r="AR77" s="226"/>
      <c r="AS77" s="222"/>
      <c r="AT77" s="223"/>
      <c r="AU77" s="222"/>
      <c r="AV77" s="214"/>
      <c r="AW77" s="225"/>
      <c r="AX77" s="222"/>
      <c r="AY77" s="223">
        <v>3.6198169999999998</v>
      </c>
      <c r="AZ77" s="214"/>
    </row>
    <row r="78" spans="1:52">
      <c r="A78" s="242">
        <v>38</v>
      </c>
      <c r="B78" s="243" t="s">
        <v>159</v>
      </c>
      <c r="C78" s="231" t="s">
        <v>163</v>
      </c>
      <c r="D78" s="246" t="s">
        <v>140</v>
      </c>
      <c r="E78" s="214">
        <v>33</v>
      </c>
      <c r="F78" s="219">
        <v>1800</v>
      </c>
      <c r="G78" s="219"/>
      <c r="H78" s="219">
        <f t="shared" si="18"/>
        <v>1800</v>
      </c>
      <c r="I78" s="220">
        <v>6.7500000000000004E-2</v>
      </c>
      <c r="J78" s="220">
        <v>7.1999999999999995E-2</v>
      </c>
      <c r="K78" s="220">
        <v>8.5500000000000007E-2</v>
      </c>
      <c r="L78" s="220">
        <v>7.1999999999999995E-2</v>
      </c>
      <c r="M78" s="220">
        <v>4.65E-2</v>
      </c>
      <c r="N78" s="220">
        <v>6.6000000000000003E-2</v>
      </c>
      <c r="O78" s="220">
        <v>0.40950000000000003</v>
      </c>
      <c r="P78" s="221"/>
      <c r="Q78" s="221"/>
      <c r="R78" s="222">
        <v>0.08</v>
      </c>
      <c r="S78" s="223">
        <v>0.76428000000000007</v>
      </c>
      <c r="T78" s="222">
        <v>6.4627092846270925E-2</v>
      </c>
      <c r="U78" s="224">
        <v>1.1352960000000001</v>
      </c>
      <c r="V78" s="214"/>
      <c r="W78" s="225"/>
      <c r="X78" s="220"/>
      <c r="Y78" s="190"/>
      <c r="Z78" s="214"/>
      <c r="AA78" s="214"/>
      <c r="AB78" s="214"/>
      <c r="AC78" s="214"/>
      <c r="AD78" s="214"/>
      <c r="AE78" s="214"/>
      <c r="AF78" s="214"/>
      <c r="AG78" s="214"/>
      <c r="AH78" s="214"/>
      <c r="AI78" s="226"/>
      <c r="AJ78" s="226"/>
      <c r="AK78" s="226"/>
      <c r="AL78" s="226"/>
      <c r="AM78" s="227"/>
      <c r="AN78" s="227"/>
      <c r="AO78" s="227"/>
      <c r="AP78" s="222"/>
      <c r="AQ78" s="214"/>
      <c r="AR78" s="226"/>
      <c r="AS78" s="222"/>
      <c r="AT78" s="223"/>
      <c r="AU78" s="222"/>
      <c r="AV78" s="214"/>
      <c r="AW78" s="225"/>
      <c r="AX78" s="222"/>
      <c r="AY78" s="223">
        <v>0.52049999999999996</v>
      </c>
      <c r="AZ78" s="214"/>
    </row>
    <row r="79" spans="1:52" ht="22.5">
      <c r="A79" s="242">
        <v>39</v>
      </c>
      <c r="B79" s="243" t="s">
        <v>159</v>
      </c>
      <c r="C79" s="231" t="s">
        <v>164</v>
      </c>
      <c r="D79" s="246" t="s">
        <v>95</v>
      </c>
      <c r="E79" s="214">
        <v>33</v>
      </c>
      <c r="F79" s="219">
        <v>2500</v>
      </c>
      <c r="G79" s="219">
        <v>1000</v>
      </c>
      <c r="H79" s="219">
        <f t="shared" si="18"/>
        <v>3500</v>
      </c>
      <c r="I79" s="220">
        <v>0.10088</v>
      </c>
      <c r="J79" s="220">
        <v>0.14360000000000001</v>
      </c>
      <c r="K79" s="220">
        <v>0.11012</v>
      </c>
      <c r="L79" s="220">
        <v>0.28195999999999999</v>
      </c>
      <c r="M79" s="220">
        <v>0.63515999999999995</v>
      </c>
      <c r="N79" s="220">
        <v>0.64326000000000005</v>
      </c>
      <c r="O79" s="220">
        <v>1.9149799999999999</v>
      </c>
      <c r="P79" s="221" t="s">
        <v>117</v>
      </c>
      <c r="Q79" s="221" t="s">
        <v>84</v>
      </c>
      <c r="R79" s="222">
        <v>0.24</v>
      </c>
      <c r="S79" s="223">
        <v>3.4917799999999999</v>
      </c>
      <c r="T79" s="222">
        <v>0.21258934550989345</v>
      </c>
      <c r="U79" s="224">
        <v>4.7304000000000004</v>
      </c>
      <c r="V79" s="214"/>
      <c r="W79" s="225"/>
      <c r="X79" s="220"/>
      <c r="Y79" s="190"/>
      <c r="Z79" s="214"/>
      <c r="AA79" s="214"/>
      <c r="AB79" s="214"/>
      <c r="AC79" s="214"/>
      <c r="AD79" s="214"/>
      <c r="AE79" s="214"/>
      <c r="AF79" s="214"/>
      <c r="AG79" s="214"/>
      <c r="AH79" s="214"/>
      <c r="AI79" s="226"/>
      <c r="AJ79" s="226"/>
      <c r="AK79" s="226"/>
      <c r="AL79" s="226"/>
      <c r="AM79" s="227"/>
      <c r="AN79" s="227"/>
      <c r="AO79" s="227"/>
      <c r="AP79" s="222"/>
      <c r="AQ79" s="214"/>
      <c r="AR79" s="226"/>
      <c r="AS79" s="222"/>
      <c r="AT79" s="223"/>
      <c r="AU79" s="222"/>
      <c r="AV79" s="214"/>
      <c r="AW79" s="225"/>
      <c r="AX79" s="222"/>
      <c r="AY79" s="223">
        <v>1.2028799999999999</v>
      </c>
      <c r="AZ79" s="214" t="s">
        <v>97</v>
      </c>
    </row>
    <row r="80" spans="1:52" ht="22.5">
      <c r="A80" s="242">
        <v>40</v>
      </c>
      <c r="B80" s="243" t="s">
        <v>165</v>
      </c>
      <c r="C80" s="231" t="s">
        <v>166</v>
      </c>
      <c r="D80" s="231" t="s">
        <v>95</v>
      </c>
      <c r="E80" s="214">
        <v>11</v>
      </c>
      <c r="F80" s="219">
        <v>2037</v>
      </c>
      <c r="G80" s="219"/>
      <c r="H80" s="219">
        <f t="shared" si="18"/>
        <v>2037</v>
      </c>
      <c r="I80" s="220">
        <v>0.33800000000000002</v>
      </c>
      <c r="J80" s="220">
        <v>0.35</v>
      </c>
      <c r="K80" s="220">
        <v>0.29799999999999999</v>
      </c>
      <c r="L80" s="220">
        <v>0.33400000000000002</v>
      </c>
      <c r="M80" s="220">
        <v>0.32800000000000001</v>
      </c>
      <c r="N80" s="220">
        <v>0.26400000000000001</v>
      </c>
      <c r="O80" s="220">
        <v>1.9120000000000001</v>
      </c>
      <c r="P80" s="221"/>
      <c r="Q80" s="221"/>
      <c r="R80" s="222">
        <v>0.26</v>
      </c>
      <c r="S80" s="223">
        <v>4.1603591199999999</v>
      </c>
      <c r="T80" s="222">
        <v>0.25905571383987802</v>
      </c>
      <c r="U80" s="224">
        <v>4.1755240799999997</v>
      </c>
      <c r="V80" s="214">
        <v>3.1570109799999999</v>
      </c>
      <c r="W80" s="225">
        <v>0.21064315931880229</v>
      </c>
      <c r="X80" s="220">
        <v>3.2972464799999996</v>
      </c>
      <c r="Y80" s="190"/>
      <c r="Z80" s="214"/>
      <c r="AA80" s="214"/>
      <c r="AB80" s="214"/>
      <c r="AC80" s="214"/>
      <c r="AD80" s="214"/>
      <c r="AE80" s="214"/>
      <c r="AF80" s="214"/>
      <c r="AG80" s="214"/>
      <c r="AH80" s="214"/>
      <c r="AI80" s="226">
        <v>2.86</v>
      </c>
      <c r="AJ80" s="226"/>
      <c r="AK80" s="226"/>
      <c r="AL80" s="226"/>
      <c r="AM80" s="227" t="e">
        <f>AI80*1000000/(Z80*730*0.9*12)</f>
        <v>#DIV/0!</v>
      </c>
      <c r="AN80" s="227"/>
      <c r="AO80" s="227"/>
      <c r="AP80" s="222">
        <f>(AH80*1000000)/(X80*730*6*0.9)</f>
        <v>0</v>
      </c>
      <c r="AQ80" s="214">
        <v>1.21</v>
      </c>
      <c r="AR80" s="226">
        <v>1.5030000000000001</v>
      </c>
      <c r="AS80" s="222">
        <v>0.20056735339967668</v>
      </c>
      <c r="AT80" s="223">
        <v>0.99699999999999989</v>
      </c>
      <c r="AU80" s="222">
        <v>0.13304434553524794</v>
      </c>
      <c r="AV80" s="214">
        <v>2.5</v>
      </c>
      <c r="AW80" s="225" t="e">
        <v>#REF!</v>
      </c>
      <c r="AX80" s="222">
        <v>0.16680584946746232</v>
      </c>
      <c r="AY80" s="223">
        <v>2.9691999999999998</v>
      </c>
      <c r="AZ80" s="214"/>
    </row>
    <row r="81" spans="1:52" ht="22.5">
      <c r="A81" s="242">
        <v>41</v>
      </c>
      <c r="B81" s="243" t="s">
        <v>165</v>
      </c>
      <c r="C81" s="231" t="s">
        <v>167</v>
      </c>
      <c r="D81" s="216" t="s">
        <v>56</v>
      </c>
      <c r="E81" s="214">
        <v>33</v>
      </c>
      <c r="F81" s="219">
        <v>2500</v>
      </c>
      <c r="G81" s="219"/>
      <c r="H81" s="219">
        <f t="shared" si="18"/>
        <v>2500</v>
      </c>
      <c r="I81" s="220">
        <v>0.42959999999999998</v>
      </c>
      <c r="J81" s="220">
        <v>0.50339999999999996</v>
      </c>
      <c r="K81" s="220">
        <v>0.51060000000000005</v>
      </c>
      <c r="L81" s="220">
        <v>0.56579999999999997</v>
      </c>
      <c r="M81" s="220">
        <v>0.56520000000000004</v>
      </c>
      <c r="N81" s="220">
        <v>0.39360000000000001</v>
      </c>
      <c r="O81" s="220">
        <v>2.9681999999999999</v>
      </c>
      <c r="P81" s="221"/>
      <c r="Q81" s="221"/>
      <c r="R81" s="222">
        <v>0.3</v>
      </c>
      <c r="S81" s="223">
        <v>5.7276000000000007</v>
      </c>
      <c r="T81" s="222">
        <v>0.29059360730593609</v>
      </c>
      <c r="U81" s="224">
        <v>5.9130000000000003</v>
      </c>
      <c r="V81" s="214">
        <v>2.7889499999999998</v>
      </c>
      <c r="W81" s="225">
        <v>0.14149923896499239</v>
      </c>
      <c r="X81" s="220">
        <v>2.9565000000000001</v>
      </c>
      <c r="Y81" s="190"/>
      <c r="Z81" s="214"/>
      <c r="AA81" s="214"/>
      <c r="AB81" s="214"/>
      <c r="AC81" s="214"/>
      <c r="AD81" s="214"/>
      <c r="AE81" s="214"/>
      <c r="AF81" s="214"/>
      <c r="AG81" s="214"/>
      <c r="AH81" s="214"/>
      <c r="AI81" s="226">
        <v>4</v>
      </c>
      <c r="AJ81" s="226"/>
      <c r="AK81" s="226"/>
      <c r="AL81" s="226"/>
      <c r="AM81" s="227" t="e">
        <f>AI81*1000000/(Z81*730*0.9*12)</f>
        <v>#DIV/0!</v>
      </c>
      <c r="AN81" s="227"/>
      <c r="AO81" s="227"/>
      <c r="AP81" s="222">
        <f>(AH81*1000000)/(X81*730*6*0.9)</f>
        <v>0</v>
      </c>
      <c r="AQ81" s="214">
        <v>0.41</v>
      </c>
      <c r="AR81" s="226">
        <v>0.19604199999999999</v>
      </c>
      <c r="AS81" s="222">
        <v>1.9892643328259765E-2</v>
      </c>
      <c r="AT81" s="223">
        <v>0.168958</v>
      </c>
      <c r="AU81" s="222">
        <v>1.714439370877727E-2</v>
      </c>
      <c r="AV81" s="214">
        <v>0.36499999999999999</v>
      </c>
      <c r="AW81" s="225" t="e">
        <v>#REF!</v>
      </c>
      <c r="AX81" s="222">
        <v>1.8518518518518517E-2</v>
      </c>
      <c r="AY81" s="223">
        <v>5.94</v>
      </c>
      <c r="AZ81" s="214"/>
    </row>
    <row r="82" spans="1:52" ht="22.5">
      <c r="A82" s="242">
        <v>42</v>
      </c>
      <c r="B82" s="243" t="s">
        <v>165</v>
      </c>
      <c r="C82" s="231" t="s">
        <v>168</v>
      </c>
      <c r="D82" s="216" t="s">
        <v>169</v>
      </c>
      <c r="E82" s="214">
        <v>11</v>
      </c>
      <c r="F82" s="219">
        <v>1111.1099999999999</v>
      </c>
      <c r="G82" s="219"/>
      <c r="H82" s="219">
        <f t="shared" si="18"/>
        <v>1111.1099999999999</v>
      </c>
      <c r="I82" s="220">
        <v>0</v>
      </c>
      <c r="J82" s="220">
        <v>0</v>
      </c>
      <c r="K82" s="220">
        <v>0</v>
      </c>
      <c r="L82" s="220">
        <v>1.1501000000000001E-2</v>
      </c>
      <c r="M82" s="220">
        <v>1.1501000000000001E-2</v>
      </c>
      <c r="N82" s="220">
        <v>1.1501000000000001E-2</v>
      </c>
      <c r="O82" s="220">
        <v>3.4503000000000006E-2</v>
      </c>
      <c r="P82" s="221"/>
      <c r="Q82" s="221"/>
      <c r="R82" s="222">
        <v>0.08</v>
      </c>
      <c r="S82" s="223">
        <v>0.12210291239999999</v>
      </c>
      <c r="T82" s="222">
        <v>1.3938702568839556E-2</v>
      </c>
      <c r="U82" s="224">
        <v>0.70079929919999984</v>
      </c>
      <c r="V82" s="214"/>
      <c r="W82" s="225"/>
      <c r="X82" s="220"/>
      <c r="Y82" s="190"/>
      <c r="Z82" s="214"/>
      <c r="AA82" s="214"/>
      <c r="AB82" s="214"/>
      <c r="AC82" s="214"/>
      <c r="AD82" s="214"/>
      <c r="AE82" s="214"/>
      <c r="AF82" s="214"/>
      <c r="AG82" s="214"/>
      <c r="AH82" s="214"/>
      <c r="AI82" s="226"/>
      <c r="AJ82" s="226"/>
      <c r="AK82" s="226"/>
      <c r="AL82" s="226"/>
      <c r="AM82" s="227"/>
      <c r="AN82" s="227"/>
      <c r="AO82" s="227"/>
      <c r="AP82" s="222"/>
      <c r="AQ82" s="214"/>
      <c r="AR82" s="226"/>
      <c r="AS82" s="222"/>
      <c r="AT82" s="223"/>
      <c r="AU82" s="222"/>
      <c r="AV82" s="214"/>
      <c r="AW82" s="225"/>
      <c r="AX82" s="222"/>
      <c r="AY82" s="223">
        <v>5.94</v>
      </c>
      <c r="AZ82" s="214"/>
    </row>
    <row r="83" spans="1:52">
      <c r="A83" s="242">
        <v>43</v>
      </c>
      <c r="B83" s="243" t="s">
        <v>170</v>
      </c>
      <c r="C83" s="231" t="s">
        <v>171</v>
      </c>
      <c r="D83" s="216" t="s">
        <v>56</v>
      </c>
      <c r="E83" s="214">
        <v>11</v>
      </c>
      <c r="F83" s="219">
        <v>1200</v>
      </c>
      <c r="G83" s="219"/>
      <c r="H83" s="219">
        <f t="shared" si="18"/>
        <v>1200</v>
      </c>
      <c r="I83" s="220">
        <v>0.1024</v>
      </c>
      <c r="J83" s="220">
        <v>0.19455600000000001</v>
      </c>
      <c r="K83" s="220">
        <v>0.2104</v>
      </c>
      <c r="L83" s="220">
        <v>0.16159999999999999</v>
      </c>
      <c r="M83" s="220">
        <v>0.1724</v>
      </c>
      <c r="N83" s="220">
        <v>0.11360000000000001</v>
      </c>
      <c r="O83" s="220">
        <v>0.95495600000000003</v>
      </c>
      <c r="P83" s="221"/>
      <c r="Q83" s="221"/>
      <c r="R83" s="222">
        <v>0.2</v>
      </c>
      <c r="S83" s="223">
        <v>1.8064279999999999</v>
      </c>
      <c r="T83" s="222">
        <v>0.19093818704549295</v>
      </c>
      <c r="U83" s="224">
        <v>1.8921600000000001</v>
      </c>
      <c r="V83" s="214">
        <v>2.8455920000000003</v>
      </c>
      <c r="W83" s="225">
        <v>0.30077710130221552</v>
      </c>
      <c r="X83" s="220">
        <v>2.9328479999999999</v>
      </c>
      <c r="Y83" s="190"/>
      <c r="Z83" s="214"/>
      <c r="AA83" s="214"/>
      <c r="AB83" s="214"/>
      <c r="AC83" s="214"/>
      <c r="AD83" s="214"/>
      <c r="AE83" s="214"/>
      <c r="AF83" s="214"/>
      <c r="AG83" s="214"/>
      <c r="AH83" s="214"/>
      <c r="AI83" s="226">
        <v>2.63</v>
      </c>
      <c r="AJ83" s="226"/>
      <c r="AK83" s="226"/>
      <c r="AL83" s="226"/>
      <c r="AM83" s="227" t="e">
        <f>AI83*1000000/(Z83*730*0.9*12)</f>
        <v>#DIV/0!</v>
      </c>
      <c r="AN83" s="227"/>
      <c r="AO83" s="227"/>
      <c r="AP83" s="222">
        <f>(AH83*1000000)/(X83*730*6*0.9)</f>
        <v>0</v>
      </c>
      <c r="AQ83" s="214">
        <v>3.03</v>
      </c>
      <c r="AR83" s="226">
        <v>1.9374399999999998</v>
      </c>
      <c r="AS83" s="222">
        <v>0.40957212920683234</v>
      </c>
      <c r="AT83" s="223">
        <v>1.1904400000000004</v>
      </c>
      <c r="AU83" s="222">
        <v>0.25165736512768483</v>
      </c>
      <c r="AV83" s="214">
        <v>3.1278800000000002</v>
      </c>
      <c r="AW83" s="225" t="e">
        <v>#REF!</v>
      </c>
      <c r="AX83" s="222">
        <v>0.33061474716725858</v>
      </c>
      <c r="AY83" s="223">
        <v>1.3253999999999999</v>
      </c>
      <c r="AZ83" s="214"/>
    </row>
    <row r="84" spans="1:52" ht="22.5">
      <c r="A84" s="242">
        <v>44</v>
      </c>
      <c r="B84" s="243" t="s">
        <v>170</v>
      </c>
      <c r="C84" s="231" t="s">
        <v>172</v>
      </c>
      <c r="D84" s="216" t="s">
        <v>56</v>
      </c>
      <c r="E84" s="214">
        <v>33</v>
      </c>
      <c r="F84" s="219">
        <v>2125</v>
      </c>
      <c r="G84" s="219"/>
      <c r="H84" s="219">
        <f t="shared" si="18"/>
        <v>2125</v>
      </c>
      <c r="I84" s="220">
        <v>0.57284999999999997</v>
      </c>
      <c r="J84" s="220">
        <v>0.45405000000000001</v>
      </c>
      <c r="K84" s="220">
        <v>0.54435</v>
      </c>
      <c r="L84" s="220">
        <v>0.31740000000000002</v>
      </c>
      <c r="M84" s="220">
        <v>0.47910000000000003</v>
      </c>
      <c r="N84" s="220">
        <v>0.33224999999999999</v>
      </c>
      <c r="O84" s="220">
        <v>2.7</v>
      </c>
      <c r="P84" s="221"/>
      <c r="Q84" s="221"/>
      <c r="R84" s="222">
        <v>0.31</v>
      </c>
      <c r="S84" s="223">
        <v>5.04549</v>
      </c>
      <c r="T84" s="222">
        <v>0.30116035455278006</v>
      </c>
      <c r="U84" s="224">
        <v>5.1935849999999997</v>
      </c>
      <c r="V84" s="214">
        <v>8.9864774999999995</v>
      </c>
      <c r="W84" s="225">
        <v>0.5363940370668816</v>
      </c>
      <c r="X84" s="220">
        <v>9.2144250000000021</v>
      </c>
      <c r="Y84" s="190"/>
      <c r="Z84" s="214"/>
      <c r="AA84" s="214"/>
      <c r="AB84" s="214"/>
      <c r="AC84" s="214"/>
      <c r="AD84" s="214"/>
      <c r="AE84" s="214"/>
      <c r="AF84" s="214"/>
      <c r="AG84" s="214"/>
      <c r="AH84" s="214"/>
      <c r="AI84" s="226">
        <v>8.99</v>
      </c>
      <c r="AJ84" s="226"/>
      <c r="AK84" s="226"/>
      <c r="AL84" s="226"/>
      <c r="AM84" s="227" t="e">
        <f>AI84*1000000/(Z84*730*0.9*12)</f>
        <v>#DIV/0!</v>
      </c>
      <c r="AN84" s="227"/>
      <c r="AO84" s="227"/>
      <c r="AP84" s="222">
        <f>(AH84*1000000)/(X84*730*6*0.9)</f>
        <v>0</v>
      </c>
      <c r="AQ84" s="214">
        <v>9.43</v>
      </c>
      <c r="AR84" s="226">
        <v>4.509817</v>
      </c>
      <c r="AS84" s="222">
        <v>0.53837311606529981</v>
      </c>
      <c r="AT84" s="223">
        <v>4.7179500000000001</v>
      </c>
      <c r="AU84" s="222">
        <v>0.5632196257498433</v>
      </c>
      <c r="AV84" s="214">
        <v>9.2277670000000001</v>
      </c>
      <c r="AW84" s="225" t="e">
        <v>#REF!</v>
      </c>
      <c r="AX84" s="222">
        <v>0.5507963709075715</v>
      </c>
      <c r="AY84" s="223">
        <v>10.2699</v>
      </c>
      <c r="AZ84" s="214"/>
    </row>
    <row r="85" spans="1:52" s="38" customFormat="1" ht="22.5">
      <c r="A85" s="242">
        <v>45</v>
      </c>
      <c r="B85" s="243" t="s">
        <v>170</v>
      </c>
      <c r="C85" s="231" t="s">
        <v>173</v>
      </c>
      <c r="D85" s="216" t="s">
        <v>56</v>
      </c>
      <c r="E85" s="214">
        <v>11</v>
      </c>
      <c r="F85" s="219">
        <v>1450</v>
      </c>
      <c r="G85" s="219"/>
      <c r="H85" s="219">
        <f t="shared" si="18"/>
        <v>1450</v>
      </c>
      <c r="I85" s="220">
        <v>0.31559999999999999</v>
      </c>
      <c r="J85" s="220">
        <v>0.32</v>
      </c>
      <c r="K85" s="220">
        <v>0.3216</v>
      </c>
      <c r="L85" s="220">
        <v>0.37659999999999999</v>
      </c>
      <c r="M85" s="220">
        <v>0.38819999999999999</v>
      </c>
      <c r="N85" s="220">
        <v>0.39660000000000001</v>
      </c>
      <c r="O85" s="220">
        <v>2.1185999999999998</v>
      </c>
      <c r="P85" s="221"/>
      <c r="Q85" s="221"/>
      <c r="R85" s="222">
        <v>0.38</v>
      </c>
      <c r="S85" s="223">
        <v>4.2334829999999997</v>
      </c>
      <c r="T85" s="222">
        <v>0.37032514564635483</v>
      </c>
      <c r="U85" s="224">
        <v>4.3440839999999996</v>
      </c>
      <c r="V85" s="214"/>
      <c r="W85" s="225"/>
      <c r="X85" s="220"/>
      <c r="Y85" s="190"/>
      <c r="Z85" s="214"/>
      <c r="AA85" s="214"/>
      <c r="AB85" s="214"/>
      <c r="AC85" s="214"/>
      <c r="AD85" s="214"/>
      <c r="AE85" s="214"/>
      <c r="AF85" s="214"/>
      <c r="AG85" s="214"/>
      <c r="AH85" s="214"/>
      <c r="AI85" s="226"/>
      <c r="AJ85" s="226"/>
      <c r="AK85" s="226"/>
      <c r="AL85" s="226"/>
      <c r="AM85" s="227"/>
      <c r="AN85" s="227"/>
      <c r="AO85" s="227"/>
      <c r="AP85" s="222"/>
      <c r="AQ85" s="214"/>
      <c r="AR85" s="226"/>
      <c r="AS85" s="222"/>
      <c r="AT85" s="223"/>
      <c r="AU85" s="222"/>
      <c r="AV85" s="214"/>
      <c r="AW85" s="225"/>
      <c r="AX85" s="222"/>
      <c r="AY85" s="223">
        <v>3.5433599999999998</v>
      </c>
      <c r="AZ85" s="214"/>
    </row>
    <row r="86" spans="1:52" s="41" customFormat="1">
      <c r="A86" s="242">
        <v>46</v>
      </c>
      <c r="B86" s="243" t="s">
        <v>170</v>
      </c>
      <c r="C86" s="231" t="s">
        <v>174</v>
      </c>
      <c r="D86" s="216" t="s">
        <v>56</v>
      </c>
      <c r="E86" s="214">
        <v>11</v>
      </c>
      <c r="F86" s="219">
        <v>1750</v>
      </c>
      <c r="G86" s="219"/>
      <c r="H86" s="219">
        <f t="shared" si="18"/>
        <v>1750</v>
      </c>
      <c r="I86" s="220">
        <v>0.33910000000000001</v>
      </c>
      <c r="J86" s="220">
        <v>0.33289999999999997</v>
      </c>
      <c r="K86" s="220">
        <v>0.23230000000000001</v>
      </c>
      <c r="L86" s="220">
        <v>0.35949999999999999</v>
      </c>
      <c r="M86" s="220">
        <v>0.34839999999999999</v>
      </c>
      <c r="N86" s="220">
        <v>0.38340000000000002</v>
      </c>
      <c r="O86" s="220">
        <v>1.9955999999999998</v>
      </c>
      <c r="P86" s="221"/>
      <c r="Q86" s="221"/>
      <c r="R86" s="222">
        <v>0.28999999999999998</v>
      </c>
      <c r="S86" s="223">
        <v>3.9271799999999999</v>
      </c>
      <c r="T86" s="222">
        <v>0.28464013916068709</v>
      </c>
      <c r="U86" s="224">
        <v>4.0011299999999999</v>
      </c>
      <c r="V86" s="214"/>
      <c r="W86" s="225"/>
      <c r="X86" s="220"/>
      <c r="Y86" s="190"/>
      <c r="Z86" s="214"/>
      <c r="AA86" s="214"/>
      <c r="AB86" s="214"/>
      <c r="AC86" s="214"/>
      <c r="AD86" s="214"/>
      <c r="AE86" s="214"/>
      <c r="AF86" s="214"/>
      <c r="AG86" s="214"/>
      <c r="AH86" s="214"/>
      <c r="AI86" s="226"/>
      <c r="AJ86" s="226"/>
      <c r="AK86" s="226"/>
      <c r="AL86" s="226"/>
      <c r="AM86" s="227"/>
      <c r="AN86" s="227"/>
      <c r="AO86" s="227"/>
      <c r="AP86" s="222"/>
      <c r="AQ86" s="214"/>
      <c r="AR86" s="226"/>
      <c r="AS86" s="222"/>
      <c r="AT86" s="223"/>
      <c r="AU86" s="222"/>
      <c r="AV86" s="214"/>
      <c r="AW86" s="225"/>
      <c r="AX86" s="222"/>
      <c r="AY86" s="223">
        <v>3.8200699999999999</v>
      </c>
      <c r="AZ86" s="214"/>
    </row>
    <row r="87" spans="1:52" s="38" customFormat="1">
      <c r="A87" s="242">
        <v>47</v>
      </c>
      <c r="B87" s="243" t="s">
        <v>170</v>
      </c>
      <c r="C87" s="231" t="s">
        <v>175</v>
      </c>
      <c r="D87" s="216" t="s">
        <v>56</v>
      </c>
      <c r="E87" s="214"/>
      <c r="F87" s="219">
        <v>1000</v>
      </c>
      <c r="G87" s="219"/>
      <c r="H87" s="219">
        <f t="shared" si="18"/>
        <v>1000</v>
      </c>
      <c r="I87" s="220">
        <v>0.17449000000000001</v>
      </c>
      <c r="J87" s="220">
        <v>0.13783000000000001</v>
      </c>
      <c r="K87" s="220">
        <v>0.11803</v>
      </c>
      <c r="L87" s="220">
        <v>0.13638</v>
      </c>
      <c r="M87" s="220">
        <v>0.16334000000000001</v>
      </c>
      <c r="N87" s="220">
        <v>0.12862000000000001</v>
      </c>
      <c r="O87" s="220">
        <v>0.85868999999999995</v>
      </c>
      <c r="P87" s="221"/>
      <c r="Q87" s="221"/>
      <c r="R87" s="222">
        <v>0.2</v>
      </c>
      <c r="S87" s="223">
        <v>1.5682499999999999</v>
      </c>
      <c r="T87" s="222">
        <v>0.19891552511415522</v>
      </c>
      <c r="U87" s="224">
        <v>1.5768</v>
      </c>
      <c r="V87" s="214"/>
      <c r="W87" s="225"/>
      <c r="X87" s="220"/>
      <c r="Y87" s="190"/>
      <c r="Z87" s="214"/>
      <c r="AA87" s="214"/>
      <c r="AB87" s="214"/>
      <c r="AC87" s="214"/>
      <c r="AD87" s="214"/>
      <c r="AE87" s="214"/>
      <c r="AF87" s="214"/>
      <c r="AG87" s="214"/>
      <c r="AH87" s="214"/>
      <c r="AI87" s="226"/>
      <c r="AJ87" s="226"/>
      <c r="AK87" s="226"/>
      <c r="AL87" s="226"/>
      <c r="AM87" s="227"/>
      <c r="AN87" s="227"/>
      <c r="AO87" s="227"/>
      <c r="AP87" s="222"/>
      <c r="AQ87" s="214"/>
      <c r="AR87" s="226"/>
      <c r="AS87" s="222"/>
      <c r="AT87" s="223"/>
      <c r="AU87" s="222"/>
      <c r="AV87" s="214"/>
      <c r="AW87" s="225"/>
      <c r="AX87" s="222"/>
      <c r="AY87" s="223">
        <v>2.2871899999999998</v>
      </c>
      <c r="AZ87" s="214"/>
    </row>
    <row r="88" spans="1:52" ht="22.5">
      <c r="A88" s="242">
        <v>48</v>
      </c>
      <c r="B88" s="243" t="s">
        <v>176</v>
      </c>
      <c r="C88" s="231" t="s">
        <v>177</v>
      </c>
      <c r="D88" s="231" t="s">
        <v>95</v>
      </c>
      <c r="E88" s="214">
        <v>11</v>
      </c>
      <c r="F88" s="219">
        <v>1333</v>
      </c>
      <c r="G88" s="219"/>
      <c r="H88" s="219">
        <f t="shared" si="18"/>
        <v>1333</v>
      </c>
      <c r="I88" s="220">
        <v>4.2119999999999998E-2</v>
      </c>
      <c r="J88" s="220">
        <v>4.6920000000000003E-2</v>
      </c>
      <c r="K88" s="220">
        <v>4.8000000000000001E-2</v>
      </c>
      <c r="L88" s="220">
        <v>4.2819999999999997E-2</v>
      </c>
      <c r="M88" s="220">
        <v>4.2200000000000001E-2</v>
      </c>
      <c r="N88" s="220">
        <v>4.3479999999999998E-2</v>
      </c>
      <c r="O88" s="220">
        <v>0.26554</v>
      </c>
      <c r="P88" s="221"/>
      <c r="Q88" s="221"/>
      <c r="R88" s="222">
        <v>0.06</v>
      </c>
      <c r="S88" s="223">
        <v>0.52827429999999997</v>
      </c>
      <c r="T88" s="222">
        <v>5.0266971232914764E-2</v>
      </c>
      <c r="U88" s="224">
        <v>0.6305623199999999</v>
      </c>
      <c r="V88" s="214">
        <v>0.43007057999999998</v>
      </c>
      <c r="W88" s="225">
        <v>4.0922576534544591E-2</v>
      </c>
      <c r="X88" s="220">
        <v>0.52546860000000006</v>
      </c>
      <c r="Y88" s="190"/>
      <c r="Z88" s="214"/>
      <c r="AA88" s="214"/>
      <c r="AB88" s="214"/>
      <c r="AC88" s="214"/>
      <c r="AD88" s="214"/>
      <c r="AE88" s="214"/>
      <c r="AF88" s="214"/>
      <c r="AG88" s="214"/>
      <c r="AH88" s="214"/>
      <c r="AI88" s="226">
        <v>0.5</v>
      </c>
      <c r="AJ88" s="226"/>
      <c r="AK88" s="226"/>
      <c r="AL88" s="226"/>
      <c r="AM88" s="227" t="e">
        <f t="shared" ref="AM88:AM100" si="21">AI88*1000000/(Z88*730*0.9*12)</f>
        <v>#DIV/0!</v>
      </c>
      <c r="AN88" s="227"/>
      <c r="AO88" s="227"/>
      <c r="AP88" s="222">
        <f t="shared" ref="AP88:AP100" si="22">(AH88*1000000)/(X88*730*6*0.9)</f>
        <v>0</v>
      </c>
      <c r="AQ88" s="214">
        <v>0.5</v>
      </c>
      <c r="AR88" s="226">
        <v>9.5599999999999991E-2</v>
      </c>
      <c r="AS88" s="222">
        <v>1.8193285003138149E-2</v>
      </c>
      <c r="AT88" s="223">
        <v>0.16669999999999999</v>
      </c>
      <c r="AU88" s="222">
        <v>3.1724064958400938E-2</v>
      </c>
      <c r="AV88" s="214">
        <v>0.26229999999999998</v>
      </c>
      <c r="AW88" s="225" t="e">
        <v>#REF!</v>
      </c>
      <c r="AX88" s="222">
        <v>2.4958674980769546E-2</v>
      </c>
      <c r="AY88" s="223">
        <v>0.53320000000000001</v>
      </c>
      <c r="AZ88" s="214"/>
    </row>
    <row r="89" spans="1:52" ht="22.5">
      <c r="A89" s="242">
        <v>49</v>
      </c>
      <c r="B89" s="243" t="s">
        <v>176</v>
      </c>
      <c r="C89" s="231" t="s">
        <v>178</v>
      </c>
      <c r="D89" s="216" t="s">
        <v>56</v>
      </c>
      <c r="E89" s="214">
        <v>33</v>
      </c>
      <c r="F89" s="219">
        <v>2350</v>
      </c>
      <c r="G89" s="219"/>
      <c r="H89" s="219">
        <f t="shared" si="18"/>
        <v>2350</v>
      </c>
      <c r="I89" s="220">
        <v>1.1234999999999999</v>
      </c>
      <c r="J89" s="220">
        <v>1.4138999999999999</v>
      </c>
      <c r="K89" s="220">
        <v>1.4394</v>
      </c>
      <c r="L89" s="220">
        <v>1.3362000000000001</v>
      </c>
      <c r="M89" s="220">
        <v>1.4172</v>
      </c>
      <c r="N89" s="220">
        <v>1.2777000000000001</v>
      </c>
      <c r="O89" s="220">
        <v>8.0078999999999994</v>
      </c>
      <c r="P89" s="221"/>
      <c r="Q89" s="221"/>
      <c r="R89" s="222">
        <v>0.83</v>
      </c>
      <c r="S89" s="223">
        <v>15.233585999999999</v>
      </c>
      <c r="T89" s="222">
        <v>0.82221930762006534</v>
      </c>
      <c r="U89" s="224">
        <v>15.377742</v>
      </c>
      <c r="V89" s="214">
        <v>14.770986000000001</v>
      </c>
      <c r="W89" s="225">
        <v>0.79725088247676412</v>
      </c>
      <c r="X89" s="220">
        <v>15.007194</v>
      </c>
      <c r="Y89" s="190"/>
      <c r="Z89" s="214"/>
      <c r="AA89" s="214"/>
      <c r="AB89" s="214"/>
      <c r="AC89" s="214"/>
      <c r="AD89" s="214"/>
      <c r="AE89" s="214"/>
      <c r="AF89" s="214"/>
      <c r="AG89" s="214"/>
      <c r="AH89" s="214"/>
      <c r="AI89" s="226">
        <v>15.32</v>
      </c>
      <c r="AJ89" s="226"/>
      <c r="AK89" s="226"/>
      <c r="AL89" s="226"/>
      <c r="AM89" s="227" t="e">
        <f t="shared" si="21"/>
        <v>#DIV/0!</v>
      </c>
      <c r="AN89" s="227"/>
      <c r="AO89" s="227"/>
      <c r="AP89" s="222">
        <f t="shared" si="22"/>
        <v>0</v>
      </c>
      <c r="AQ89" s="214">
        <v>13.97</v>
      </c>
      <c r="AR89" s="226">
        <v>7.2863999999999995</v>
      </c>
      <c r="AS89" s="222">
        <v>0.78655396871660355</v>
      </c>
      <c r="AT89" s="223">
        <v>7.3371000000000004</v>
      </c>
      <c r="AU89" s="222">
        <v>0.79202694387771622</v>
      </c>
      <c r="AV89" s="214">
        <v>14.6235</v>
      </c>
      <c r="AW89" s="225" t="e">
        <v>#REF!</v>
      </c>
      <c r="AX89" s="222">
        <v>0.78929045629715988</v>
      </c>
      <c r="AY89" s="223">
        <v>15.1203</v>
      </c>
      <c r="AZ89" s="214"/>
    </row>
    <row r="90" spans="1:52">
      <c r="A90" s="242">
        <v>50</v>
      </c>
      <c r="B90" s="243" t="s">
        <v>176</v>
      </c>
      <c r="C90" s="231" t="s">
        <v>179</v>
      </c>
      <c r="D90" s="216" t="s">
        <v>56</v>
      </c>
      <c r="E90" s="214">
        <v>33</v>
      </c>
      <c r="F90" s="219">
        <v>2200</v>
      </c>
      <c r="G90" s="219"/>
      <c r="H90" s="219">
        <f t="shared" si="18"/>
        <v>2200</v>
      </c>
      <c r="I90" s="220">
        <v>0.63600000000000001</v>
      </c>
      <c r="J90" s="220">
        <v>0.68415000000000004</v>
      </c>
      <c r="K90" s="220">
        <v>0.72540000000000004</v>
      </c>
      <c r="L90" s="220">
        <v>0.52185000000000004</v>
      </c>
      <c r="M90" s="220">
        <v>0.64454999999999996</v>
      </c>
      <c r="N90" s="220">
        <v>0.76815</v>
      </c>
      <c r="O90" s="220">
        <v>3.9800999999999997</v>
      </c>
      <c r="P90" s="221"/>
      <c r="Q90" s="221"/>
      <c r="R90" s="222">
        <v>0.43</v>
      </c>
      <c r="S90" s="223">
        <v>7.4490599999999993</v>
      </c>
      <c r="T90" s="222">
        <v>0.42946935104469347</v>
      </c>
      <c r="U90" s="224">
        <v>7.4582639999999998</v>
      </c>
      <c r="V90" s="214">
        <v>8.3164649999999991</v>
      </c>
      <c r="W90" s="225">
        <v>0.47947886398228856</v>
      </c>
      <c r="X90" s="220">
        <v>8.152056</v>
      </c>
      <c r="Y90" s="190"/>
      <c r="Z90" s="214"/>
      <c r="AA90" s="214"/>
      <c r="AB90" s="214"/>
      <c r="AC90" s="214"/>
      <c r="AD90" s="214"/>
      <c r="AE90" s="214"/>
      <c r="AF90" s="214"/>
      <c r="AG90" s="214"/>
      <c r="AH90" s="214"/>
      <c r="AI90" s="226">
        <v>8.7200000000000006</v>
      </c>
      <c r="AJ90" s="226"/>
      <c r="AK90" s="226"/>
      <c r="AL90" s="226"/>
      <c r="AM90" s="227" t="e">
        <f t="shared" si="21"/>
        <v>#DIV/0!</v>
      </c>
      <c r="AN90" s="227"/>
      <c r="AO90" s="227"/>
      <c r="AP90" s="222">
        <f t="shared" si="22"/>
        <v>0</v>
      </c>
      <c r="AQ90" s="214">
        <v>5.99</v>
      </c>
      <c r="AR90" s="226">
        <v>4.0497069999999997</v>
      </c>
      <c r="AS90" s="222">
        <v>0.46696496932798298</v>
      </c>
      <c r="AT90" s="223">
        <v>3.6994500000000006</v>
      </c>
      <c r="AU90" s="222">
        <v>0.4265774180157742</v>
      </c>
      <c r="AV90" s="214">
        <v>7.7491570000000003</v>
      </c>
      <c r="AW90" s="225" t="e">
        <v>#REF!</v>
      </c>
      <c r="AX90" s="222">
        <v>0.44677119367187862</v>
      </c>
      <c r="AY90" s="223">
        <v>7.3806000000000003</v>
      </c>
      <c r="AZ90" s="214"/>
    </row>
    <row r="91" spans="1:52">
      <c r="A91" s="242">
        <v>51</v>
      </c>
      <c r="B91" s="243" t="s">
        <v>176</v>
      </c>
      <c r="C91" s="249" t="s">
        <v>180</v>
      </c>
      <c r="D91" s="216" t="s">
        <v>56</v>
      </c>
      <c r="E91" s="214">
        <v>33</v>
      </c>
      <c r="F91" s="219">
        <v>2778</v>
      </c>
      <c r="G91" s="219"/>
      <c r="H91" s="219">
        <f t="shared" si="18"/>
        <v>2778</v>
      </c>
      <c r="I91" s="220">
        <v>1.1691</v>
      </c>
      <c r="J91" s="220">
        <v>0.98370000000000002</v>
      </c>
      <c r="K91" s="220">
        <v>0.92789999999999995</v>
      </c>
      <c r="L91" s="220">
        <v>0.78449999999999998</v>
      </c>
      <c r="M91" s="220">
        <v>0.77159999999999995</v>
      </c>
      <c r="N91" s="220">
        <v>1.1819999999999999</v>
      </c>
      <c r="O91" s="220">
        <v>5.8187999999999995</v>
      </c>
      <c r="P91" s="221"/>
      <c r="Q91" s="221"/>
      <c r="R91" s="222">
        <v>0.53</v>
      </c>
      <c r="S91" s="223">
        <v>11.403746759999999</v>
      </c>
      <c r="T91" s="222">
        <v>0.52067737594691055</v>
      </c>
      <c r="U91" s="224">
        <v>11.607928560000001</v>
      </c>
      <c r="V91" s="214">
        <v>0.49561752000000003</v>
      </c>
      <c r="W91" s="225">
        <v>2.2629126656168876E-2</v>
      </c>
      <c r="X91" s="220">
        <v>1.0950876</v>
      </c>
      <c r="Y91" s="190"/>
      <c r="Z91" s="214"/>
      <c r="AA91" s="214"/>
      <c r="AB91" s="214"/>
      <c r="AC91" s="214"/>
      <c r="AD91" s="214"/>
      <c r="AE91" s="214"/>
      <c r="AF91" s="214"/>
      <c r="AG91" s="214"/>
      <c r="AH91" s="214"/>
      <c r="AI91" s="226">
        <v>1.78</v>
      </c>
      <c r="AJ91" s="226"/>
      <c r="AK91" s="226"/>
      <c r="AL91" s="226"/>
      <c r="AM91" s="227" t="e">
        <f t="shared" si="21"/>
        <v>#DIV/0!</v>
      </c>
      <c r="AN91" s="227"/>
      <c r="AO91" s="227"/>
      <c r="AP91" s="222">
        <f t="shared" si="22"/>
        <v>0</v>
      </c>
      <c r="AQ91" s="214"/>
      <c r="AR91" s="226"/>
      <c r="AS91" s="222">
        <v>0</v>
      </c>
      <c r="AT91" s="223">
        <v>7.7491570000000003</v>
      </c>
      <c r="AU91" s="222">
        <v>0.70762896045941892</v>
      </c>
      <c r="AV91" s="214">
        <v>7.7491570000000003</v>
      </c>
      <c r="AW91" s="225" t="e">
        <v>#REF!</v>
      </c>
      <c r="AX91" s="222">
        <v>0.35381448022970946</v>
      </c>
      <c r="AY91" s="223">
        <v>11.1195</v>
      </c>
      <c r="AZ91" s="214"/>
    </row>
    <row r="92" spans="1:52">
      <c r="A92" s="242">
        <v>52</v>
      </c>
      <c r="B92" s="243" t="s">
        <v>176</v>
      </c>
      <c r="C92" s="249" t="s">
        <v>181</v>
      </c>
      <c r="D92" s="216" t="s">
        <v>56</v>
      </c>
      <c r="E92" s="214">
        <v>33</v>
      </c>
      <c r="F92" s="219">
        <v>1500</v>
      </c>
      <c r="G92" s="219">
        <v>1500</v>
      </c>
      <c r="H92" s="219">
        <f t="shared" si="18"/>
        <v>3000</v>
      </c>
      <c r="I92" s="220">
        <v>0.14219999999999999</v>
      </c>
      <c r="J92" s="220">
        <v>9.2700000000000005E-2</v>
      </c>
      <c r="K92" s="220">
        <v>0.14130000000000001</v>
      </c>
      <c r="L92" s="220">
        <v>0.13830000000000001</v>
      </c>
      <c r="M92" s="220">
        <v>5.5800000000000002E-2</v>
      </c>
      <c r="N92" s="220">
        <v>7.0499999999999993E-2</v>
      </c>
      <c r="O92" s="220">
        <v>0.64079999999999993</v>
      </c>
      <c r="P92" s="221" t="s">
        <v>117</v>
      </c>
      <c r="Q92" s="221" t="s">
        <v>84</v>
      </c>
      <c r="R92" s="222">
        <v>0.12</v>
      </c>
      <c r="S92" s="223">
        <v>1.1138399999999999</v>
      </c>
      <c r="T92" s="222">
        <v>9.4185692541856922E-2</v>
      </c>
      <c r="U92" s="224">
        <v>2.8382399999999999</v>
      </c>
      <c r="V92" s="214"/>
      <c r="W92" s="225"/>
      <c r="X92" s="220"/>
      <c r="Y92" s="190"/>
      <c r="Z92" s="214"/>
      <c r="AA92" s="214"/>
      <c r="AB92" s="214"/>
      <c r="AC92" s="214"/>
      <c r="AD92" s="214"/>
      <c r="AE92" s="214"/>
      <c r="AF92" s="214"/>
      <c r="AG92" s="214"/>
      <c r="AH92" s="214"/>
      <c r="AI92" s="226"/>
      <c r="AJ92" s="226"/>
      <c r="AK92" s="226"/>
      <c r="AL92" s="226"/>
      <c r="AM92" s="227"/>
      <c r="AN92" s="227"/>
      <c r="AO92" s="227"/>
      <c r="AP92" s="222"/>
      <c r="AQ92" s="214"/>
      <c r="AR92" s="226"/>
      <c r="AS92" s="222"/>
      <c r="AT92" s="223"/>
      <c r="AU92" s="222"/>
      <c r="AV92" s="214"/>
      <c r="AW92" s="225"/>
      <c r="AX92" s="222"/>
      <c r="AY92" s="223">
        <v>0.27300000000000002</v>
      </c>
      <c r="AZ92" s="214" t="s">
        <v>97</v>
      </c>
    </row>
    <row r="93" spans="1:52" ht="22.5">
      <c r="A93" s="242">
        <v>53</v>
      </c>
      <c r="B93" s="243" t="s">
        <v>71</v>
      </c>
      <c r="C93" s="231" t="s">
        <v>182</v>
      </c>
      <c r="D93" s="216" t="s">
        <v>56</v>
      </c>
      <c r="E93" s="214">
        <v>33</v>
      </c>
      <c r="F93" s="219">
        <v>2500</v>
      </c>
      <c r="G93" s="219"/>
      <c r="H93" s="219">
        <f t="shared" si="18"/>
        <v>2500</v>
      </c>
      <c r="I93" s="220">
        <v>0.670435</v>
      </c>
      <c r="J93" s="220">
        <v>0.77812999999999999</v>
      </c>
      <c r="K93" s="220">
        <v>0.59667000000000003</v>
      </c>
      <c r="L93" s="220">
        <v>0.47050500000000001</v>
      </c>
      <c r="M93" s="220">
        <v>0.44135999999999997</v>
      </c>
      <c r="N93" s="220">
        <v>0.43510500000000002</v>
      </c>
      <c r="O93" s="220">
        <v>3.3922050000000001</v>
      </c>
      <c r="P93" s="221"/>
      <c r="Q93" s="221"/>
      <c r="R93" s="222">
        <v>0.35</v>
      </c>
      <c r="S93" s="223">
        <v>6.7429050000000004</v>
      </c>
      <c r="T93" s="222">
        <v>0.34210578386605783</v>
      </c>
      <c r="U93" s="224">
        <v>6.8985000000000003</v>
      </c>
      <c r="V93" s="214">
        <v>6.0948000000000002</v>
      </c>
      <c r="W93" s="225">
        <v>0.30922374429223742</v>
      </c>
      <c r="X93" s="220">
        <v>6.5042999999999997</v>
      </c>
      <c r="Y93" s="190"/>
      <c r="Z93" s="214"/>
      <c r="AA93" s="214"/>
      <c r="AB93" s="214"/>
      <c r="AC93" s="214"/>
      <c r="AD93" s="214"/>
      <c r="AE93" s="214"/>
      <c r="AF93" s="214"/>
      <c r="AG93" s="214"/>
      <c r="AH93" s="214"/>
      <c r="AI93" s="226">
        <v>7.33</v>
      </c>
      <c r="AJ93" s="226"/>
      <c r="AK93" s="226"/>
      <c r="AL93" s="226"/>
      <c r="AM93" s="227" t="e">
        <f t="shared" si="21"/>
        <v>#DIV/0!</v>
      </c>
      <c r="AN93" s="227"/>
      <c r="AO93" s="227"/>
      <c r="AP93" s="222">
        <f t="shared" si="22"/>
        <v>0</v>
      </c>
      <c r="AQ93" s="230">
        <v>0.19</v>
      </c>
      <c r="AR93" s="226">
        <v>1.0019999999999999E-2</v>
      </c>
      <c r="AS93" s="222">
        <v>1.0167427701674276E-3</v>
      </c>
      <c r="AT93" s="223">
        <v>2.0863499999999999</v>
      </c>
      <c r="AU93" s="222">
        <v>0.21170471841704719</v>
      </c>
      <c r="AV93" s="230">
        <v>2.0963699999999998</v>
      </c>
      <c r="AW93" s="225" t="e">
        <v>#REF!</v>
      </c>
      <c r="AX93" s="222">
        <v>0.10636073059360729</v>
      </c>
      <c r="AY93" s="223">
        <v>8.7467100000000002</v>
      </c>
      <c r="AZ93" s="214"/>
    </row>
    <row r="94" spans="1:52" s="38" customFormat="1" ht="23.25" customHeight="1">
      <c r="A94" s="242">
        <v>54</v>
      </c>
      <c r="B94" s="243" t="s">
        <v>71</v>
      </c>
      <c r="C94" s="231" t="s">
        <v>183</v>
      </c>
      <c r="D94" s="231" t="s">
        <v>56</v>
      </c>
      <c r="E94" s="214">
        <v>33</v>
      </c>
      <c r="F94" s="219">
        <v>1600</v>
      </c>
      <c r="G94" s="219"/>
      <c r="H94" s="219">
        <f t="shared" si="18"/>
        <v>1600</v>
      </c>
      <c r="I94" s="220">
        <v>0.25800000000000001</v>
      </c>
      <c r="J94" s="220">
        <v>0.36480000000000001</v>
      </c>
      <c r="K94" s="220">
        <v>0.29085</v>
      </c>
      <c r="L94" s="220">
        <v>0.27539999999999998</v>
      </c>
      <c r="M94" s="220">
        <v>0.31964999999999999</v>
      </c>
      <c r="N94" s="220">
        <v>0.27975</v>
      </c>
      <c r="O94" s="220">
        <v>1.7884499999999999</v>
      </c>
      <c r="P94" s="221"/>
      <c r="Q94" s="221"/>
      <c r="R94" s="222">
        <v>0.27</v>
      </c>
      <c r="S94" s="223">
        <v>3.3652499999999996</v>
      </c>
      <c r="T94" s="222">
        <v>0.26677844368340942</v>
      </c>
      <c r="U94" s="224">
        <v>3.405888</v>
      </c>
      <c r="V94" s="214"/>
      <c r="W94" s="225"/>
      <c r="X94" s="220"/>
      <c r="Y94" s="190"/>
      <c r="Z94" s="214"/>
      <c r="AA94" s="214"/>
      <c r="AB94" s="214"/>
      <c r="AC94" s="214"/>
      <c r="AD94" s="214"/>
      <c r="AE94" s="214"/>
      <c r="AF94" s="214"/>
      <c r="AG94" s="214"/>
      <c r="AH94" s="214"/>
      <c r="AI94" s="226"/>
      <c r="AJ94" s="226"/>
      <c r="AK94" s="226"/>
      <c r="AL94" s="226"/>
      <c r="AM94" s="227" t="e">
        <f t="shared" si="21"/>
        <v>#DIV/0!</v>
      </c>
      <c r="AN94" s="227"/>
      <c r="AO94" s="227"/>
      <c r="AP94" s="222" t="e">
        <f t="shared" si="22"/>
        <v>#DIV/0!</v>
      </c>
      <c r="AQ94" s="230"/>
      <c r="AR94" s="226"/>
      <c r="AS94" s="222"/>
      <c r="AT94" s="223"/>
      <c r="AU94" s="222"/>
      <c r="AV94" s="230"/>
      <c r="AW94" s="225"/>
      <c r="AX94" s="222"/>
      <c r="AY94" s="223">
        <v>2.2378499999999999</v>
      </c>
      <c r="AZ94" s="214"/>
    </row>
    <row r="95" spans="1:52">
      <c r="A95" s="242">
        <v>55</v>
      </c>
      <c r="B95" s="243" t="s">
        <v>184</v>
      </c>
      <c r="C95" s="231" t="s">
        <v>185</v>
      </c>
      <c r="D95" s="216" t="s">
        <v>56</v>
      </c>
      <c r="E95" s="214">
        <v>33</v>
      </c>
      <c r="F95" s="219">
        <v>3700</v>
      </c>
      <c r="G95" s="219"/>
      <c r="H95" s="219">
        <f t="shared" si="18"/>
        <v>3700</v>
      </c>
      <c r="I95" s="220">
        <v>1.82877</v>
      </c>
      <c r="J95" s="220">
        <v>1.27989</v>
      </c>
      <c r="K95" s="220">
        <v>1.00044</v>
      </c>
      <c r="L95" s="220">
        <v>0.61412999999999995</v>
      </c>
      <c r="M95" s="220">
        <v>1.2669900000000001</v>
      </c>
      <c r="N95" s="220">
        <v>0.80823</v>
      </c>
      <c r="O95" s="220">
        <v>6.7984499999999999</v>
      </c>
      <c r="P95" s="221"/>
      <c r="Q95" s="221"/>
      <c r="R95" s="222">
        <v>0.47</v>
      </c>
      <c r="S95" s="223">
        <v>13.507733999999999</v>
      </c>
      <c r="T95" s="222">
        <v>0.46305668682381007</v>
      </c>
      <c r="U95" s="224">
        <v>13.710276</v>
      </c>
      <c r="V95" s="214">
        <v>12.098289000000001</v>
      </c>
      <c r="W95" s="225">
        <v>0.41473970545888361</v>
      </c>
      <c r="X95" s="220">
        <v>12.543443999999999</v>
      </c>
      <c r="Y95" s="190"/>
      <c r="Z95" s="214"/>
      <c r="AA95" s="214"/>
      <c r="AB95" s="214"/>
      <c r="AC95" s="214"/>
      <c r="AD95" s="214"/>
      <c r="AE95" s="214"/>
      <c r="AF95" s="214"/>
      <c r="AG95" s="214"/>
      <c r="AH95" s="214"/>
      <c r="AI95" s="226">
        <v>16.22</v>
      </c>
      <c r="AJ95" s="226"/>
      <c r="AK95" s="226"/>
      <c r="AL95" s="226"/>
      <c r="AM95" s="227" t="e">
        <f t="shared" si="21"/>
        <v>#DIV/0!</v>
      </c>
      <c r="AN95" s="227"/>
      <c r="AO95" s="227"/>
      <c r="AP95" s="222">
        <f t="shared" si="22"/>
        <v>0</v>
      </c>
      <c r="AQ95" s="214">
        <v>21.22</v>
      </c>
      <c r="AR95" s="226">
        <v>5.4123000000000001</v>
      </c>
      <c r="AS95" s="222">
        <v>0.37107655600806289</v>
      </c>
      <c r="AT95" s="223">
        <v>2.8309350000000002</v>
      </c>
      <c r="AU95" s="222">
        <v>0.19409375128553211</v>
      </c>
      <c r="AV95" s="214">
        <v>8.2432350000000003</v>
      </c>
      <c r="AW95" s="225" t="e">
        <v>#REF!</v>
      </c>
      <c r="AX95" s="222">
        <v>0.28258515364679748</v>
      </c>
      <c r="AY95" s="223">
        <v>19.09722</v>
      </c>
      <c r="AZ95" s="214"/>
    </row>
    <row r="96" spans="1:52">
      <c r="A96" s="242">
        <v>56</v>
      </c>
      <c r="B96" s="243" t="s">
        <v>184</v>
      </c>
      <c r="C96" s="231" t="s">
        <v>186</v>
      </c>
      <c r="D96" s="216" t="s">
        <v>56</v>
      </c>
      <c r="E96" s="214">
        <v>11</v>
      </c>
      <c r="F96" s="219">
        <v>1200</v>
      </c>
      <c r="G96" s="219"/>
      <c r="H96" s="219">
        <f t="shared" si="18"/>
        <v>1200</v>
      </c>
      <c r="I96" s="220">
        <v>0.48899999999999999</v>
      </c>
      <c r="J96" s="220">
        <v>0.50419999999999998</v>
      </c>
      <c r="K96" s="220">
        <v>0.497</v>
      </c>
      <c r="L96" s="220">
        <v>0.36105999999999999</v>
      </c>
      <c r="M96" s="220">
        <v>0.42292000000000002</v>
      </c>
      <c r="N96" s="220">
        <v>0.19814000000000001</v>
      </c>
      <c r="O96" s="220">
        <v>2.4723199999999999</v>
      </c>
      <c r="P96" s="221"/>
      <c r="Q96" s="221"/>
      <c r="R96" s="222">
        <v>0.52</v>
      </c>
      <c r="S96" s="223">
        <v>4.8375199999999996</v>
      </c>
      <c r="T96" s="222">
        <v>0.51132250972433613</v>
      </c>
      <c r="U96" s="224">
        <v>4.9196160000000004</v>
      </c>
      <c r="V96" s="214">
        <v>5.5316400000000003</v>
      </c>
      <c r="W96" s="225">
        <v>0.58469051243023851</v>
      </c>
      <c r="X96" s="220">
        <v>5.5818719999999997</v>
      </c>
      <c r="Y96" s="190"/>
      <c r="Z96" s="214"/>
      <c r="AA96" s="214"/>
      <c r="AB96" s="214"/>
      <c r="AC96" s="214"/>
      <c r="AD96" s="214"/>
      <c r="AE96" s="214"/>
      <c r="AF96" s="214"/>
      <c r="AG96" s="214"/>
      <c r="AH96" s="214"/>
      <c r="AI96" s="226">
        <v>5.57</v>
      </c>
      <c r="AJ96" s="226"/>
      <c r="AK96" s="226"/>
      <c r="AL96" s="226"/>
      <c r="AM96" s="227" t="e">
        <f t="shared" si="21"/>
        <v>#DIV/0!</v>
      </c>
      <c r="AN96" s="227"/>
      <c r="AO96" s="227"/>
      <c r="AP96" s="222">
        <f t="shared" si="22"/>
        <v>0</v>
      </c>
      <c r="AQ96" s="214">
        <v>5.57</v>
      </c>
      <c r="AR96" s="226">
        <v>3.1274000000000002</v>
      </c>
      <c r="AS96" s="222">
        <v>0.66112802300016915</v>
      </c>
      <c r="AT96" s="223">
        <v>2.97566</v>
      </c>
      <c r="AU96" s="222">
        <v>0.62905039742939284</v>
      </c>
      <c r="AV96" s="214">
        <v>6.1030600000000002</v>
      </c>
      <c r="AW96" s="225" t="e">
        <v>#REF!</v>
      </c>
      <c r="AX96" s="222">
        <v>0.64508921021478094</v>
      </c>
      <c r="AY96" s="223">
        <v>4.8209999999999997</v>
      </c>
      <c r="AZ96" s="214"/>
    </row>
    <row r="97" spans="1:52" s="38" customFormat="1" ht="22.5">
      <c r="A97" s="242">
        <v>57</v>
      </c>
      <c r="B97" s="243" t="s">
        <v>184</v>
      </c>
      <c r="C97" s="231" t="s">
        <v>187</v>
      </c>
      <c r="D97" s="216" t="s">
        <v>66</v>
      </c>
      <c r="E97" s="214">
        <v>33</v>
      </c>
      <c r="F97" s="219">
        <v>5200</v>
      </c>
      <c r="G97" s="219"/>
      <c r="H97" s="219">
        <f t="shared" si="18"/>
        <v>5200</v>
      </c>
      <c r="I97" s="220">
        <v>2.1357599999999999</v>
      </c>
      <c r="J97" s="220">
        <v>2.2224599999999999</v>
      </c>
      <c r="K97" s="220">
        <v>2.2549199999999998</v>
      </c>
      <c r="L97" s="220">
        <v>2.1686999999999999</v>
      </c>
      <c r="M97" s="220">
        <v>2.2189800000000002</v>
      </c>
      <c r="N97" s="220">
        <v>1.7678400000000001</v>
      </c>
      <c r="O97" s="220">
        <v>12.768659999999999</v>
      </c>
      <c r="P97" s="221"/>
      <c r="Q97" s="221"/>
      <c r="R97" s="222">
        <v>0.59</v>
      </c>
      <c r="S97" s="223">
        <v>24.04278</v>
      </c>
      <c r="T97" s="222">
        <v>0.58645504039339658</v>
      </c>
      <c r="U97" s="224">
        <v>24.188112</v>
      </c>
      <c r="V97" s="214">
        <v>11.89791</v>
      </c>
      <c r="W97" s="225">
        <v>0.43117742987606</v>
      </c>
      <c r="X97" s="220">
        <v>12.141360000000001</v>
      </c>
      <c r="Y97" s="190"/>
      <c r="Z97" s="214"/>
      <c r="AA97" s="214"/>
      <c r="AB97" s="214"/>
      <c r="AC97" s="214"/>
      <c r="AD97" s="214"/>
      <c r="AE97" s="214"/>
      <c r="AF97" s="214"/>
      <c r="AG97" s="214"/>
      <c r="AH97" s="214"/>
      <c r="AI97" s="226">
        <v>19.59</v>
      </c>
      <c r="AJ97" s="226"/>
      <c r="AK97" s="226"/>
      <c r="AL97" s="226"/>
      <c r="AM97" s="227" t="e">
        <f t="shared" si="21"/>
        <v>#DIV/0!</v>
      </c>
      <c r="AN97" s="230">
        <v>29.535299999999999</v>
      </c>
      <c r="AO97" s="227"/>
      <c r="AP97" s="222">
        <f t="shared" si="22"/>
        <v>0</v>
      </c>
      <c r="AQ97" s="214">
        <v>6.39</v>
      </c>
      <c r="AR97" s="226">
        <v>3.0179999999999998E-2</v>
      </c>
      <c r="AS97" s="222">
        <v>2.1874320504457491E-3</v>
      </c>
      <c r="AT97" s="223">
        <v>3.2520000000000007E-2</v>
      </c>
      <c r="AU97" s="222">
        <v>2.357034137856056E-3</v>
      </c>
      <c r="AV97" s="214">
        <v>6.2700000000000006E-2</v>
      </c>
      <c r="AW97" s="225" t="e">
        <v>#REF!</v>
      </c>
      <c r="AX97" s="222">
        <v>2.2722330941509026E-3</v>
      </c>
      <c r="AY97" s="223">
        <v>28.805219999999998</v>
      </c>
      <c r="AZ97" s="214"/>
    </row>
    <row r="98" spans="1:52" s="38" customFormat="1" ht="22.5">
      <c r="A98" s="242">
        <v>58</v>
      </c>
      <c r="B98" s="243" t="s">
        <v>184</v>
      </c>
      <c r="C98" s="231" t="s">
        <v>188</v>
      </c>
      <c r="D98" s="216" t="s">
        <v>66</v>
      </c>
      <c r="E98" s="214">
        <v>33</v>
      </c>
      <c r="F98" s="219">
        <v>3000</v>
      </c>
      <c r="G98" s="219"/>
      <c r="H98" s="219">
        <f t="shared" si="18"/>
        <v>3000</v>
      </c>
      <c r="I98" s="220">
        <v>1.5818000000000001</v>
      </c>
      <c r="J98" s="220">
        <v>0.89490000000000003</v>
      </c>
      <c r="K98" s="220">
        <v>0.96650000000000003</v>
      </c>
      <c r="L98" s="220">
        <v>1.2725</v>
      </c>
      <c r="M98" s="220">
        <v>1.4165000000000001</v>
      </c>
      <c r="N98" s="220">
        <v>0.41660000000000003</v>
      </c>
      <c r="O98" s="220">
        <v>6.5488</v>
      </c>
      <c r="P98" s="221"/>
      <c r="Q98" s="221"/>
      <c r="R98" s="222">
        <v>0.51</v>
      </c>
      <c r="S98" s="223">
        <v>11.75224</v>
      </c>
      <c r="T98" s="222">
        <v>0.49688144765770337</v>
      </c>
      <c r="U98" s="224">
        <v>12.062519999999999</v>
      </c>
      <c r="V98" s="214">
        <v>0.45125999999999999</v>
      </c>
      <c r="W98" s="225">
        <v>1.9079147640791477E-2</v>
      </c>
      <c r="X98" s="220">
        <v>0.47304000000000002</v>
      </c>
      <c r="Y98" s="190"/>
      <c r="Z98" s="214"/>
      <c r="AA98" s="214"/>
      <c r="AB98" s="214"/>
      <c r="AC98" s="214"/>
      <c r="AD98" s="214"/>
      <c r="AE98" s="214"/>
      <c r="AF98" s="214"/>
      <c r="AG98" s="214"/>
      <c r="AH98" s="214"/>
      <c r="AI98" s="226">
        <v>0.92</v>
      </c>
      <c r="AJ98" s="226"/>
      <c r="AK98" s="226"/>
      <c r="AL98" s="226"/>
      <c r="AM98" s="227" t="e">
        <f t="shared" si="21"/>
        <v>#DIV/0!</v>
      </c>
      <c r="AN98" s="230">
        <v>5.1623999999999999</v>
      </c>
      <c r="AO98" s="227"/>
      <c r="AP98" s="222">
        <f t="shared" si="22"/>
        <v>0</v>
      </c>
      <c r="AQ98" s="214">
        <v>1.04</v>
      </c>
      <c r="AR98" s="226">
        <v>1.3576199999999998</v>
      </c>
      <c r="AS98" s="222">
        <v>0.11479959411466258</v>
      </c>
      <c r="AT98" s="223">
        <v>0.62214000000000014</v>
      </c>
      <c r="AU98" s="222">
        <v>5.2607813292744811E-2</v>
      </c>
      <c r="AV98" s="214">
        <v>1.97976</v>
      </c>
      <c r="AW98" s="225" t="e">
        <v>#REF!</v>
      </c>
      <c r="AX98" s="222">
        <v>8.3703703703703697E-2</v>
      </c>
      <c r="AY98" s="223">
        <v>12.371</v>
      </c>
      <c r="AZ98" s="214"/>
    </row>
    <row r="99" spans="1:52">
      <c r="A99" s="242">
        <v>59</v>
      </c>
      <c r="B99" s="243" t="s">
        <v>184</v>
      </c>
      <c r="C99" s="231" t="s">
        <v>189</v>
      </c>
      <c r="D99" s="216" t="s">
        <v>56</v>
      </c>
      <c r="E99" s="214">
        <v>33</v>
      </c>
      <c r="F99" s="219">
        <v>1000</v>
      </c>
      <c r="G99" s="219"/>
      <c r="H99" s="219">
        <f t="shared" si="18"/>
        <v>1000</v>
      </c>
      <c r="I99" s="220">
        <v>0.22009500000000001</v>
      </c>
      <c r="J99" s="220">
        <v>0.21496499999999999</v>
      </c>
      <c r="K99" s="220">
        <v>0.20250000000000001</v>
      </c>
      <c r="L99" s="220">
        <v>0.22647</v>
      </c>
      <c r="M99" s="220">
        <v>0.30861</v>
      </c>
      <c r="N99" s="220">
        <v>0.30836999999999998</v>
      </c>
      <c r="O99" s="220">
        <v>1.4810100000000002</v>
      </c>
      <c r="P99" s="221"/>
      <c r="Q99" s="221"/>
      <c r="R99" s="222">
        <v>0.35</v>
      </c>
      <c r="S99" s="223">
        <v>2.7424499999999998</v>
      </c>
      <c r="T99" s="222">
        <v>0.34785007610350072</v>
      </c>
      <c r="U99" s="224">
        <v>2.7593999999999999</v>
      </c>
      <c r="V99" s="214">
        <v>3.4953999999999992</v>
      </c>
      <c r="W99" s="225">
        <v>0.4433536276002028</v>
      </c>
      <c r="X99" s="220">
        <v>5.9130000000000003</v>
      </c>
      <c r="Y99" s="190"/>
      <c r="Z99" s="214"/>
      <c r="AA99" s="214"/>
      <c r="AB99" s="214"/>
      <c r="AC99" s="214"/>
      <c r="AD99" s="214"/>
      <c r="AE99" s="214"/>
      <c r="AF99" s="214"/>
      <c r="AG99" s="214"/>
      <c r="AH99" s="214"/>
      <c r="AI99" s="226">
        <v>1.8</v>
      </c>
      <c r="AJ99" s="226"/>
      <c r="AK99" s="226"/>
      <c r="AL99" s="226"/>
      <c r="AM99" s="227" t="e">
        <f t="shared" si="21"/>
        <v>#DIV/0!</v>
      </c>
      <c r="AN99" s="227"/>
      <c r="AO99" s="227"/>
      <c r="AP99" s="222">
        <f t="shared" si="22"/>
        <v>0</v>
      </c>
      <c r="AQ99" s="214">
        <v>0.56999999999999995</v>
      </c>
      <c r="AR99" s="226">
        <v>0.624</v>
      </c>
      <c r="AS99" s="222">
        <v>0.15829528158295281</v>
      </c>
      <c r="AT99" s="223">
        <v>0.49600000000000011</v>
      </c>
      <c r="AU99" s="222">
        <v>0.1258244545915779</v>
      </c>
      <c r="AV99" s="214">
        <v>1.1200000000000001</v>
      </c>
      <c r="AW99" s="225" t="e">
        <v>#REF!</v>
      </c>
      <c r="AX99" s="222">
        <v>0.14205986808726534</v>
      </c>
      <c r="AY99" s="223">
        <v>2.3148900000000001</v>
      </c>
      <c r="AZ99" s="214"/>
    </row>
    <row r="100" spans="1:52" ht="22.5">
      <c r="A100" s="242">
        <v>60</v>
      </c>
      <c r="B100" s="243" t="s">
        <v>184</v>
      </c>
      <c r="C100" s="249" t="s">
        <v>190</v>
      </c>
      <c r="D100" s="216" t="s">
        <v>56</v>
      </c>
      <c r="E100" s="214">
        <v>33</v>
      </c>
      <c r="F100" s="219">
        <v>1300</v>
      </c>
      <c r="G100" s="219"/>
      <c r="H100" s="219">
        <f t="shared" si="18"/>
        <v>1300</v>
      </c>
      <c r="I100" s="220">
        <v>0.28295999999999999</v>
      </c>
      <c r="J100" s="220">
        <v>0.30797999999999998</v>
      </c>
      <c r="K100" s="220">
        <v>0.30906</v>
      </c>
      <c r="L100" s="220">
        <v>0.32013000000000003</v>
      </c>
      <c r="M100" s="220">
        <v>0.30932999999999999</v>
      </c>
      <c r="N100" s="220">
        <v>0.30663000000000001</v>
      </c>
      <c r="O100" s="220">
        <v>1.8360900000000002</v>
      </c>
      <c r="P100" s="221"/>
      <c r="Q100" s="221"/>
      <c r="R100" s="222">
        <v>0.36</v>
      </c>
      <c r="S100" s="223">
        <v>3.6297000000000001</v>
      </c>
      <c r="T100" s="222">
        <v>0.35414471373375483</v>
      </c>
      <c r="U100" s="224">
        <v>3.6897120000000001</v>
      </c>
      <c r="V100" s="214">
        <v>2.6111520000000001</v>
      </c>
      <c r="W100" s="225">
        <v>0.25476642079381806</v>
      </c>
      <c r="X100" s="220">
        <v>2.7672840000000005</v>
      </c>
      <c r="Y100" s="190"/>
      <c r="Z100" s="214"/>
      <c r="AA100" s="214"/>
      <c r="AB100" s="214"/>
      <c r="AC100" s="214"/>
      <c r="AD100" s="214"/>
      <c r="AE100" s="214"/>
      <c r="AF100" s="214"/>
      <c r="AG100" s="214"/>
      <c r="AH100" s="214"/>
      <c r="AI100" s="226">
        <v>3.09</v>
      </c>
      <c r="AJ100" s="226"/>
      <c r="AK100" s="226"/>
      <c r="AL100" s="226"/>
      <c r="AM100" s="227" t="e">
        <f t="shared" si="21"/>
        <v>#DIV/0!</v>
      </c>
      <c r="AN100" s="227"/>
      <c r="AO100" s="227"/>
      <c r="AP100" s="222">
        <f t="shared" si="22"/>
        <v>0</v>
      </c>
      <c r="AQ100" s="214"/>
      <c r="AR100" s="226"/>
      <c r="AS100" s="222">
        <v>0</v>
      </c>
      <c r="AT100" s="223">
        <v>1.7466299999999999</v>
      </c>
      <c r="AU100" s="222">
        <v>0.34083245521601685</v>
      </c>
      <c r="AV100" s="214">
        <v>1.7466299999999999</v>
      </c>
      <c r="AW100" s="225" t="e">
        <v>#REF!</v>
      </c>
      <c r="AX100" s="222">
        <v>0.17041622760800842</v>
      </c>
      <c r="AY100" s="223">
        <v>3.5218799999999999</v>
      </c>
      <c r="AZ100" s="214"/>
    </row>
    <row r="101" spans="1:52">
      <c r="A101" s="242">
        <v>61</v>
      </c>
      <c r="B101" s="243" t="s">
        <v>184</v>
      </c>
      <c r="C101" s="249" t="s">
        <v>191</v>
      </c>
      <c r="D101" s="216" t="s">
        <v>56</v>
      </c>
      <c r="E101" s="214">
        <v>33</v>
      </c>
      <c r="F101" s="219">
        <v>1000</v>
      </c>
      <c r="G101" s="219"/>
      <c r="H101" s="219">
        <f t="shared" si="18"/>
        <v>1000</v>
      </c>
      <c r="I101" s="220">
        <v>0.13428000000000001</v>
      </c>
      <c r="J101" s="220">
        <v>0.14193</v>
      </c>
      <c r="K101" s="220">
        <v>0.12321</v>
      </c>
      <c r="L101" s="220">
        <v>0.15786</v>
      </c>
      <c r="M101" s="220">
        <v>0.15101999999999999</v>
      </c>
      <c r="N101" s="220">
        <v>0.10664999999999999</v>
      </c>
      <c r="O101" s="220">
        <v>0.81494999999999995</v>
      </c>
      <c r="P101" s="221"/>
      <c r="Q101" s="221"/>
      <c r="R101" s="222">
        <v>0.21</v>
      </c>
      <c r="S101" s="223">
        <v>1.6033499999999998</v>
      </c>
      <c r="T101" s="222">
        <v>0.20336757990867577</v>
      </c>
      <c r="U101" s="224">
        <v>1.65564</v>
      </c>
      <c r="V101" s="214"/>
      <c r="W101" s="225"/>
      <c r="X101" s="220"/>
      <c r="Y101" s="190"/>
      <c r="Z101" s="214"/>
      <c r="AA101" s="214"/>
      <c r="AB101" s="214"/>
      <c r="AC101" s="214"/>
      <c r="AD101" s="214"/>
      <c r="AE101" s="214"/>
      <c r="AF101" s="214"/>
      <c r="AG101" s="214"/>
      <c r="AH101" s="214"/>
      <c r="AI101" s="226"/>
      <c r="AJ101" s="226"/>
      <c r="AK101" s="226"/>
      <c r="AL101" s="226"/>
      <c r="AM101" s="227"/>
      <c r="AN101" s="227"/>
      <c r="AO101" s="227"/>
      <c r="AP101" s="222"/>
      <c r="AQ101" s="214"/>
      <c r="AR101" s="226"/>
      <c r="AS101" s="222"/>
      <c r="AT101" s="223"/>
      <c r="AU101" s="222"/>
      <c r="AV101" s="214"/>
      <c r="AW101" s="225"/>
      <c r="AX101" s="222"/>
      <c r="AY101" s="223">
        <v>1.77318</v>
      </c>
      <c r="AZ101" s="214"/>
    </row>
    <row r="102" spans="1:52" ht="15.75">
      <c r="A102" s="242">
        <v>62</v>
      </c>
      <c r="B102" s="243" t="s">
        <v>192</v>
      </c>
      <c r="C102" s="229" t="s">
        <v>193</v>
      </c>
      <c r="D102" s="216" t="s">
        <v>56</v>
      </c>
      <c r="E102" s="214">
        <v>11</v>
      </c>
      <c r="F102" s="247">
        <v>1103</v>
      </c>
      <c r="G102" s="219"/>
      <c r="H102" s="219">
        <f t="shared" si="18"/>
        <v>1103</v>
      </c>
      <c r="I102" s="220">
        <v>0.49278</v>
      </c>
      <c r="J102" s="220">
        <v>0.37043999999999999</v>
      </c>
      <c r="K102" s="220">
        <v>0.49662000000000001</v>
      </c>
      <c r="L102" s="220">
        <v>0.40410000000000001</v>
      </c>
      <c r="M102" s="220">
        <v>0.40577999999999997</v>
      </c>
      <c r="N102" s="220">
        <v>0.40151999999999999</v>
      </c>
      <c r="O102" s="220">
        <v>2.57124</v>
      </c>
      <c r="P102" s="221"/>
      <c r="Q102" s="221"/>
      <c r="R102" s="222">
        <v>0.6</v>
      </c>
      <c r="S102" s="223">
        <v>5.1365753400000003</v>
      </c>
      <c r="T102" s="222">
        <v>0.59067900467936485</v>
      </c>
      <c r="U102" s="224">
        <v>5.2176312000000005</v>
      </c>
      <c r="V102" s="214">
        <v>2.7656117000000005</v>
      </c>
      <c r="W102" s="225">
        <v>0.31803072244738195</v>
      </c>
      <c r="X102" s="220">
        <v>4.3480259999999999</v>
      </c>
      <c r="Y102" s="190"/>
      <c r="Z102" s="214"/>
      <c r="AA102" s="214"/>
      <c r="AB102" s="214"/>
      <c r="AC102" s="214"/>
      <c r="AD102" s="214"/>
      <c r="AE102" s="214"/>
      <c r="AF102" s="214"/>
      <c r="AG102" s="214"/>
      <c r="AH102" s="214"/>
      <c r="AI102" s="226">
        <v>3.06</v>
      </c>
      <c r="AJ102" s="226"/>
      <c r="AK102" s="226"/>
      <c r="AL102" s="226"/>
      <c r="AM102" s="227" t="e">
        <f t="shared" ref="AM102:AM115" si="23">AI102*1000000/(Z102*730*0.9*12)</f>
        <v>#DIV/0!</v>
      </c>
      <c r="AN102" s="227"/>
      <c r="AO102" s="227"/>
      <c r="AP102" s="222">
        <f t="shared" ref="AP102:AP114" si="24">(AH102*1000000)/(X102*730*6*0.9)</f>
        <v>0</v>
      </c>
      <c r="AQ102" s="214">
        <v>5.23</v>
      </c>
      <c r="AR102" s="226">
        <v>1.996</v>
      </c>
      <c r="AS102" s="222">
        <v>0.45905889247212411</v>
      </c>
      <c r="AT102" s="223">
        <v>1.681</v>
      </c>
      <c r="AU102" s="222">
        <v>0.38661222356996028</v>
      </c>
      <c r="AV102" s="214">
        <v>3.677</v>
      </c>
      <c r="AW102" s="225" t="e">
        <v>#REF!</v>
      </c>
      <c r="AX102" s="222">
        <v>0.42283555802104217</v>
      </c>
      <c r="AY102" s="223">
        <v>5.5563000000000002</v>
      </c>
      <c r="AZ102" s="214"/>
    </row>
    <row r="103" spans="1:52" ht="22.5">
      <c r="A103" s="242">
        <v>63</v>
      </c>
      <c r="B103" s="243" t="s">
        <v>194</v>
      </c>
      <c r="C103" s="231" t="s">
        <v>195</v>
      </c>
      <c r="D103" s="231" t="s">
        <v>95</v>
      </c>
      <c r="E103" s="214">
        <v>33</v>
      </c>
      <c r="F103" s="219">
        <v>2250</v>
      </c>
      <c r="G103" s="219"/>
      <c r="H103" s="219">
        <f t="shared" si="18"/>
        <v>2250</v>
      </c>
      <c r="I103" s="220">
        <v>0.87660000000000005</v>
      </c>
      <c r="J103" s="220">
        <v>0.90317999999999998</v>
      </c>
      <c r="K103" s="220">
        <v>1.0864799999999999</v>
      </c>
      <c r="L103" s="220">
        <v>0.86055000000000004</v>
      </c>
      <c r="M103" s="220">
        <v>0.87351000000000001</v>
      </c>
      <c r="N103" s="220">
        <v>0.84714</v>
      </c>
      <c r="O103" s="220">
        <v>5.4474599999999995</v>
      </c>
      <c r="P103" s="221"/>
      <c r="Q103" s="221"/>
      <c r="R103" s="222">
        <v>0.56499999999999995</v>
      </c>
      <c r="S103" s="223">
        <v>9.8822100000000006</v>
      </c>
      <c r="T103" s="222">
        <v>0.55708946389311687</v>
      </c>
      <c r="U103" s="224">
        <v>10.022534999999998</v>
      </c>
      <c r="V103" s="214">
        <v>9.69801</v>
      </c>
      <c r="W103" s="225">
        <v>0.54670556401150006</v>
      </c>
      <c r="X103" s="220">
        <v>9.9338400000000018</v>
      </c>
      <c r="Y103" s="190"/>
      <c r="Z103" s="214"/>
      <c r="AA103" s="214"/>
      <c r="AB103" s="214"/>
      <c r="AC103" s="214"/>
      <c r="AD103" s="214"/>
      <c r="AE103" s="214"/>
      <c r="AF103" s="214"/>
      <c r="AG103" s="214"/>
      <c r="AH103" s="214"/>
      <c r="AI103" s="226">
        <v>10.1</v>
      </c>
      <c r="AJ103" s="226"/>
      <c r="AK103" s="226"/>
      <c r="AL103" s="226"/>
      <c r="AM103" s="227" t="e">
        <f t="shared" si="23"/>
        <v>#DIV/0!</v>
      </c>
      <c r="AN103" s="227"/>
      <c r="AO103" s="227"/>
      <c r="AP103" s="222">
        <f t="shared" si="24"/>
        <v>0</v>
      </c>
      <c r="AQ103" s="214">
        <v>9.24</v>
      </c>
      <c r="AR103" s="226">
        <v>5.2172100000000006</v>
      </c>
      <c r="AS103" s="222">
        <v>0.58821917808219182</v>
      </c>
      <c r="AT103" s="223">
        <v>4.4626799999999998</v>
      </c>
      <c r="AU103" s="222">
        <v>0.50314899374260103</v>
      </c>
      <c r="AV103" s="214">
        <v>9.6798900000000003</v>
      </c>
      <c r="AW103" s="225" t="e">
        <v>#REF!</v>
      </c>
      <c r="AX103" s="222">
        <v>0.54568408591239637</v>
      </c>
      <c r="AY103" s="223">
        <v>9.8302499999999995</v>
      </c>
      <c r="AZ103" s="214"/>
    </row>
    <row r="104" spans="1:52" ht="22.5">
      <c r="A104" s="242">
        <v>64</v>
      </c>
      <c r="B104" s="243" t="s">
        <v>194</v>
      </c>
      <c r="C104" s="231" t="s">
        <v>196</v>
      </c>
      <c r="D104" s="216" t="s">
        <v>56</v>
      </c>
      <c r="E104" s="214">
        <v>33</v>
      </c>
      <c r="F104" s="219">
        <v>9900</v>
      </c>
      <c r="G104" s="219"/>
      <c r="H104" s="219">
        <f t="shared" si="18"/>
        <v>9900</v>
      </c>
      <c r="I104" s="220">
        <v>4.6989400000000003</v>
      </c>
      <c r="J104" s="220">
        <v>4.6752000000000002</v>
      </c>
      <c r="K104" s="220">
        <v>4.4771999999999998</v>
      </c>
      <c r="L104" s="220">
        <v>4.6176000000000004</v>
      </c>
      <c r="M104" s="220">
        <v>4.4219999999999997</v>
      </c>
      <c r="N104" s="220">
        <v>3.8532000000000002</v>
      </c>
      <c r="O104" s="220">
        <v>26.744140000000002</v>
      </c>
      <c r="P104" s="221"/>
      <c r="Q104" s="221"/>
      <c r="R104" s="222">
        <v>0.69</v>
      </c>
      <c r="S104" s="223">
        <v>53.281684000000006</v>
      </c>
      <c r="T104" s="222">
        <v>0.68264691563017299</v>
      </c>
      <c r="U104" s="224">
        <v>53.855603999999992</v>
      </c>
      <c r="V104" s="214">
        <v>48.260981999999998</v>
      </c>
      <c r="W104" s="225">
        <v>0.61832149501099276</v>
      </c>
      <c r="X104" s="220">
        <v>40.586832000000001</v>
      </c>
      <c r="Y104" s="190"/>
      <c r="Z104" s="214"/>
      <c r="AA104" s="214"/>
      <c r="AB104" s="214"/>
      <c r="AC104" s="214"/>
      <c r="AD104" s="214"/>
      <c r="AE104" s="214"/>
      <c r="AF104" s="214"/>
      <c r="AG104" s="214"/>
      <c r="AH104" s="214"/>
      <c r="AI104" s="226">
        <v>50.7</v>
      </c>
      <c r="AJ104" s="226"/>
      <c r="AK104" s="226"/>
      <c r="AL104" s="226"/>
      <c r="AM104" s="227" t="e">
        <f t="shared" si="23"/>
        <v>#DIV/0!</v>
      </c>
      <c r="AN104" s="227"/>
      <c r="AO104" s="227"/>
      <c r="AP104" s="222">
        <f t="shared" si="24"/>
        <v>0</v>
      </c>
      <c r="AQ104" s="214">
        <v>25.56</v>
      </c>
      <c r="AR104" s="226">
        <v>13.139040000000001</v>
      </c>
      <c r="AS104" s="222">
        <v>0.33667573758897967</v>
      </c>
      <c r="AT104" s="223">
        <v>21.256920000000001</v>
      </c>
      <c r="AU104" s="222">
        <v>0.5446888981135557</v>
      </c>
      <c r="AV104" s="214">
        <v>34.395960000000002</v>
      </c>
      <c r="AW104" s="225" t="e">
        <v>#REF!</v>
      </c>
      <c r="AX104" s="222">
        <v>0.4406823178512676</v>
      </c>
      <c r="AY104" s="223">
        <v>55.111319999999999</v>
      </c>
      <c r="AZ104" s="214"/>
    </row>
    <row r="105" spans="1:52" ht="22.5">
      <c r="A105" s="242">
        <v>65</v>
      </c>
      <c r="B105" s="243" t="s">
        <v>194</v>
      </c>
      <c r="C105" s="231" t="s">
        <v>197</v>
      </c>
      <c r="D105" s="216" t="s">
        <v>56</v>
      </c>
      <c r="E105" s="214">
        <v>33</v>
      </c>
      <c r="F105" s="219">
        <v>1333.33</v>
      </c>
      <c r="G105" s="219"/>
      <c r="H105" s="219">
        <f t="shared" ref="H105:H127" si="25">F105+G105</f>
        <v>1333.33</v>
      </c>
      <c r="I105" s="220">
        <v>0.29555999999999999</v>
      </c>
      <c r="J105" s="220">
        <v>0.29744999999999999</v>
      </c>
      <c r="K105" s="220">
        <v>0.32868000000000003</v>
      </c>
      <c r="L105" s="220">
        <v>0.30681000000000003</v>
      </c>
      <c r="M105" s="220">
        <v>0.31023000000000001</v>
      </c>
      <c r="N105" s="220">
        <v>0.29070000000000001</v>
      </c>
      <c r="O105" s="220">
        <v>1.8294300000000001</v>
      </c>
      <c r="P105" s="221"/>
      <c r="Q105" s="221"/>
      <c r="R105" s="222">
        <v>0.34</v>
      </c>
      <c r="S105" s="223">
        <v>3.5113457952</v>
      </c>
      <c r="T105" s="222">
        <v>0.33403296932899873</v>
      </c>
      <c r="U105" s="224">
        <v>3.5740710648</v>
      </c>
      <c r="V105" s="214">
        <v>2.9537963208000004</v>
      </c>
      <c r="W105" s="225">
        <v>0.28099350316868948</v>
      </c>
      <c r="X105" s="220">
        <v>3.0484723787999997</v>
      </c>
      <c r="Y105" s="190"/>
      <c r="Z105" s="214"/>
      <c r="AA105" s="214"/>
      <c r="AB105" s="214"/>
      <c r="AC105" s="214"/>
      <c r="AD105" s="214"/>
      <c r="AE105" s="214"/>
      <c r="AF105" s="214"/>
      <c r="AG105" s="214"/>
      <c r="AH105" s="214"/>
      <c r="AI105" s="226">
        <v>2.97</v>
      </c>
      <c r="AJ105" s="226"/>
      <c r="AK105" s="226"/>
      <c r="AL105" s="226"/>
      <c r="AM105" s="227" t="e">
        <f t="shared" si="23"/>
        <v>#DIV/0!</v>
      </c>
      <c r="AN105" s="227"/>
      <c r="AO105" s="227"/>
      <c r="AP105" s="222">
        <f t="shared" si="24"/>
        <v>0</v>
      </c>
      <c r="AQ105" s="214">
        <v>2.88</v>
      </c>
      <c r="AR105" s="226">
        <v>1.4957099999999999</v>
      </c>
      <c r="AS105" s="222">
        <v>0.28457262923979226</v>
      </c>
      <c r="AT105" s="223">
        <v>1.6428600000000002</v>
      </c>
      <c r="AU105" s="222">
        <v>0.31256927457387146</v>
      </c>
      <c r="AV105" s="214">
        <v>3.1385700000000001</v>
      </c>
      <c r="AW105" s="225" t="e">
        <v>#REF!</v>
      </c>
      <c r="AX105" s="222">
        <v>0.29857095190683186</v>
      </c>
      <c r="AY105" s="223">
        <v>3.42117</v>
      </c>
      <c r="AZ105" s="214"/>
    </row>
    <row r="106" spans="1:52">
      <c r="A106" s="242">
        <v>66</v>
      </c>
      <c r="B106" s="243" t="s">
        <v>194</v>
      </c>
      <c r="C106" s="231" t="s">
        <v>198</v>
      </c>
      <c r="D106" s="216" t="s">
        <v>56</v>
      </c>
      <c r="E106" s="214">
        <v>33</v>
      </c>
      <c r="F106" s="219">
        <v>2000</v>
      </c>
      <c r="G106" s="219"/>
      <c r="H106" s="219">
        <f t="shared" si="25"/>
        <v>2000</v>
      </c>
      <c r="I106" s="220">
        <v>0.2094</v>
      </c>
      <c r="J106" s="220">
        <v>0.19994999999999999</v>
      </c>
      <c r="K106" s="220">
        <v>0.21675</v>
      </c>
      <c r="L106" s="220">
        <v>0.20910000000000001</v>
      </c>
      <c r="M106" s="220">
        <v>0.22814999999999999</v>
      </c>
      <c r="N106" s="220">
        <v>0.16395000000000001</v>
      </c>
      <c r="O106" s="220">
        <v>1.2273000000000001</v>
      </c>
      <c r="P106" s="221"/>
      <c r="Q106" s="221"/>
      <c r="R106" s="222">
        <v>0.14000000000000001</v>
      </c>
      <c r="S106" s="223">
        <v>2.1733799999999999</v>
      </c>
      <c r="T106" s="222">
        <v>0.13783485540334853</v>
      </c>
      <c r="U106" s="224">
        <v>2.2075200000000001</v>
      </c>
      <c r="V106" s="214">
        <v>1.04094</v>
      </c>
      <c r="W106" s="225">
        <v>6.6015981735159823E-2</v>
      </c>
      <c r="X106" s="220">
        <v>1.4191199999999999</v>
      </c>
      <c r="Y106" s="190"/>
      <c r="Z106" s="214"/>
      <c r="AA106" s="214"/>
      <c r="AB106" s="214"/>
      <c r="AC106" s="214"/>
      <c r="AD106" s="214"/>
      <c r="AE106" s="214"/>
      <c r="AF106" s="214"/>
      <c r="AG106" s="214"/>
      <c r="AH106" s="214"/>
      <c r="AI106" s="226">
        <v>1.1599999999999999</v>
      </c>
      <c r="AJ106" s="226"/>
      <c r="AK106" s="226"/>
      <c r="AL106" s="226"/>
      <c r="AM106" s="227" t="e">
        <f t="shared" si="23"/>
        <v>#DIV/0!</v>
      </c>
      <c r="AN106" s="227"/>
      <c r="AO106" s="227"/>
      <c r="AP106" s="222">
        <f t="shared" si="24"/>
        <v>0</v>
      </c>
      <c r="AQ106" s="214"/>
      <c r="AR106" s="226">
        <v>4.4999999999999997E-3</v>
      </c>
      <c r="AS106" s="222">
        <v>5.7077625570776253E-4</v>
      </c>
      <c r="AT106" s="223">
        <v>0.2697</v>
      </c>
      <c r="AU106" s="222">
        <v>3.420852359208524E-2</v>
      </c>
      <c r="AV106" s="214">
        <v>0.2742</v>
      </c>
      <c r="AW106" s="225"/>
      <c r="AX106" s="222">
        <v>1.7389649923896498E-2</v>
      </c>
      <c r="AY106" s="223">
        <v>1.8963000000000001</v>
      </c>
      <c r="AZ106" s="214"/>
    </row>
    <row r="107" spans="1:52" s="38" customFormat="1" ht="22.5">
      <c r="A107" s="242">
        <v>67</v>
      </c>
      <c r="B107" s="243" t="s">
        <v>194</v>
      </c>
      <c r="C107" s="231" t="s">
        <v>199</v>
      </c>
      <c r="D107" s="216" t="s">
        <v>56</v>
      </c>
      <c r="E107" s="214">
        <v>33</v>
      </c>
      <c r="F107" s="219">
        <v>4500</v>
      </c>
      <c r="G107" s="219"/>
      <c r="H107" s="219">
        <f t="shared" si="25"/>
        <v>4500</v>
      </c>
      <c r="I107" s="220">
        <v>2.1627000000000001</v>
      </c>
      <c r="J107" s="220">
        <v>2.4512999999999998</v>
      </c>
      <c r="K107" s="220">
        <v>2.6429999999999998</v>
      </c>
      <c r="L107" s="220">
        <v>1.5483</v>
      </c>
      <c r="M107" s="220">
        <v>1.4595</v>
      </c>
      <c r="N107" s="220">
        <v>1.5029999999999999</v>
      </c>
      <c r="O107" s="220">
        <v>11.767799999999999</v>
      </c>
      <c r="P107" s="221"/>
      <c r="Q107" s="221"/>
      <c r="R107" s="222">
        <v>0.63</v>
      </c>
      <c r="S107" s="223">
        <v>22.056419999999999</v>
      </c>
      <c r="T107" s="222">
        <v>0.62169288009470658</v>
      </c>
      <c r="U107" s="224">
        <v>22.351140000000001</v>
      </c>
      <c r="V107" s="214">
        <v>16.320900000000002</v>
      </c>
      <c r="W107" s="225">
        <v>0.51753234398782355</v>
      </c>
      <c r="X107" s="220">
        <v>16.714079999999999</v>
      </c>
      <c r="Y107" s="190"/>
      <c r="Z107" s="214"/>
      <c r="AA107" s="214"/>
      <c r="AB107" s="214"/>
      <c r="AC107" s="214"/>
      <c r="AD107" s="214"/>
      <c r="AE107" s="214"/>
      <c r="AF107" s="214"/>
      <c r="AG107" s="214"/>
      <c r="AH107" s="214"/>
      <c r="AI107" s="226">
        <v>15.37</v>
      </c>
      <c r="AJ107" s="226"/>
      <c r="AK107" s="226"/>
      <c r="AL107" s="226"/>
      <c r="AM107" s="227" t="e">
        <f t="shared" si="23"/>
        <v>#DIV/0!</v>
      </c>
      <c r="AN107" s="227"/>
      <c r="AO107" s="227"/>
      <c r="AP107" s="222">
        <f t="shared" si="24"/>
        <v>0</v>
      </c>
      <c r="AQ107" s="214">
        <v>8.4700000000000006</v>
      </c>
      <c r="AR107" s="226">
        <v>5.5370999999999997</v>
      </c>
      <c r="AS107" s="222">
        <v>0.3511605783866058</v>
      </c>
      <c r="AT107" s="223">
        <v>6.1236000000000006</v>
      </c>
      <c r="AU107" s="222">
        <v>0.38835616438356174</v>
      </c>
      <c r="AV107" s="214">
        <v>11.6607</v>
      </c>
      <c r="AW107" s="225" t="e">
        <v>#REF!</v>
      </c>
      <c r="AX107" s="222">
        <v>0.36975837138508372</v>
      </c>
      <c r="AY107" s="223">
        <v>18.650400000000001</v>
      </c>
      <c r="AZ107" s="214"/>
    </row>
    <row r="108" spans="1:52">
      <c r="A108" s="242">
        <v>68</v>
      </c>
      <c r="B108" s="243" t="s">
        <v>194</v>
      </c>
      <c r="C108" s="231" t="s">
        <v>200</v>
      </c>
      <c r="D108" s="216" t="s">
        <v>56</v>
      </c>
      <c r="E108" s="214">
        <v>33</v>
      </c>
      <c r="F108" s="219">
        <v>1590</v>
      </c>
      <c r="G108" s="219"/>
      <c r="H108" s="219">
        <f t="shared" si="25"/>
        <v>1590</v>
      </c>
      <c r="I108" s="220">
        <v>0.68886000000000003</v>
      </c>
      <c r="J108" s="220">
        <v>0.61451999999999996</v>
      </c>
      <c r="K108" s="220">
        <v>0.59048999999999996</v>
      </c>
      <c r="L108" s="220">
        <v>0.45791999999999999</v>
      </c>
      <c r="M108" s="220">
        <v>0.39681</v>
      </c>
      <c r="N108" s="220">
        <v>0.27611999999999998</v>
      </c>
      <c r="O108" s="220">
        <v>3.0247199999999999</v>
      </c>
      <c r="P108" s="221"/>
      <c r="Q108" s="221"/>
      <c r="R108" s="222">
        <v>0.45</v>
      </c>
      <c r="S108" s="223">
        <v>5.5945097999999991</v>
      </c>
      <c r="T108" s="222">
        <v>0.44629117486574188</v>
      </c>
      <c r="U108" s="224">
        <v>5.6410020000000003</v>
      </c>
      <c r="V108" s="214">
        <v>2.9383559999999997</v>
      </c>
      <c r="W108" s="225">
        <v>0.23440165417420519</v>
      </c>
      <c r="X108" s="220">
        <v>3.0085343999999998</v>
      </c>
      <c r="Y108" s="190"/>
      <c r="Z108" s="214"/>
      <c r="AA108" s="214"/>
      <c r="AB108" s="214"/>
      <c r="AC108" s="214"/>
      <c r="AD108" s="214"/>
      <c r="AE108" s="214"/>
      <c r="AF108" s="214"/>
      <c r="AG108" s="214"/>
      <c r="AH108" s="214"/>
      <c r="AI108" s="226">
        <v>3.26</v>
      </c>
      <c r="AJ108" s="226"/>
      <c r="AK108" s="226"/>
      <c r="AL108" s="226"/>
      <c r="AM108" s="227" t="e">
        <f t="shared" si="23"/>
        <v>#DIV/0!</v>
      </c>
      <c r="AN108" s="227"/>
      <c r="AO108" s="227"/>
      <c r="AP108" s="222">
        <f t="shared" si="24"/>
        <v>0</v>
      </c>
      <c r="AQ108" s="214">
        <v>3.46</v>
      </c>
      <c r="AR108" s="226">
        <v>2.056317</v>
      </c>
      <c r="AS108" s="222">
        <v>0.32807740539712626</v>
      </c>
      <c r="AT108" s="223">
        <v>1.5431400000000002</v>
      </c>
      <c r="AU108" s="222">
        <v>0.24620200453749178</v>
      </c>
      <c r="AV108" s="214">
        <v>3.5994570000000001</v>
      </c>
      <c r="AW108" s="225" t="e">
        <v>#REF!</v>
      </c>
      <c r="AX108" s="222">
        <v>0.28713970496730901</v>
      </c>
      <c r="AY108" s="223">
        <v>4.3448399999999996</v>
      </c>
      <c r="AZ108" s="214"/>
    </row>
    <row r="109" spans="1:52" ht="22.5">
      <c r="A109" s="242">
        <v>69</v>
      </c>
      <c r="B109" s="243" t="s">
        <v>194</v>
      </c>
      <c r="C109" s="231" t="s">
        <v>201</v>
      </c>
      <c r="D109" s="216" t="s">
        <v>56</v>
      </c>
      <c r="E109" s="214">
        <v>33</v>
      </c>
      <c r="F109" s="219">
        <v>2000</v>
      </c>
      <c r="G109" s="219"/>
      <c r="H109" s="219">
        <f t="shared" si="25"/>
        <v>2000</v>
      </c>
      <c r="I109" s="220">
        <v>0.84950999999999999</v>
      </c>
      <c r="J109" s="220">
        <v>0.92373000000000005</v>
      </c>
      <c r="K109" s="220">
        <v>0.70025999999999999</v>
      </c>
      <c r="L109" s="220">
        <v>0.51102000000000003</v>
      </c>
      <c r="M109" s="220">
        <v>0.50316000000000005</v>
      </c>
      <c r="N109" s="220">
        <v>0.67656000000000005</v>
      </c>
      <c r="O109" s="220">
        <v>4.1642400000000004</v>
      </c>
      <c r="P109" s="221"/>
      <c r="Q109" s="221"/>
      <c r="R109" s="222">
        <v>0.51</v>
      </c>
      <c r="S109" s="223">
        <v>8.0274000000000001</v>
      </c>
      <c r="T109" s="222">
        <v>0.50909436834094368</v>
      </c>
      <c r="U109" s="224">
        <v>8.0416799999999995</v>
      </c>
      <c r="V109" s="214">
        <v>8.2275600000000004</v>
      </c>
      <c r="W109" s="225">
        <v>0.52178843226788429</v>
      </c>
      <c r="X109" s="220">
        <v>8.1993600000000004</v>
      </c>
      <c r="Y109" s="190"/>
      <c r="Z109" s="214"/>
      <c r="AA109" s="214"/>
      <c r="AB109" s="214"/>
      <c r="AC109" s="214"/>
      <c r="AD109" s="214"/>
      <c r="AE109" s="214"/>
      <c r="AF109" s="214"/>
      <c r="AG109" s="214"/>
      <c r="AH109" s="214"/>
      <c r="AI109" s="226">
        <v>8.58</v>
      </c>
      <c r="AJ109" s="226"/>
      <c r="AK109" s="226"/>
      <c r="AL109" s="226"/>
      <c r="AM109" s="227" t="e">
        <f t="shared" si="23"/>
        <v>#DIV/0!</v>
      </c>
      <c r="AN109" s="227"/>
      <c r="AO109" s="227"/>
      <c r="AP109" s="222">
        <f t="shared" si="24"/>
        <v>0</v>
      </c>
      <c r="AQ109" s="214">
        <v>6.28</v>
      </c>
      <c r="AR109" s="226">
        <v>3.3551700000000002</v>
      </c>
      <c r="AS109" s="222">
        <v>0.42556697108066971</v>
      </c>
      <c r="AT109" s="223">
        <v>3.4139400000000002</v>
      </c>
      <c r="AU109" s="222">
        <v>0.43302130898021307</v>
      </c>
      <c r="AV109" s="214">
        <v>6.7691100000000004</v>
      </c>
      <c r="AW109" s="225" t="e">
        <v>#REF!</v>
      </c>
      <c r="AX109" s="222">
        <v>0.42929414003044142</v>
      </c>
      <c r="AY109" s="223">
        <v>5.9304600000000001</v>
      </c>
      <c r="AZ109" s="214"/>
    </row>
    <row r="110" spans="1:52" ht="22.5">
      <c r="A110" s="242">
        <v>70</v>
      </c>
      <c r="B110" s="243" t="s">
        <v>194</v>
      </c>
      <c r="C110" s="229" t="s">
        <v>202</v>
      </c>
      <c r="D110" s="216" t="s">
        <v>56</v>
      </c>
      <c r="E110" s="214">
        <v>33</v>
      </c>
      <c r="F110" s="219" t="s">
        <v>203</v>
      </c>
      <c r="G110" s="219"/>
      <c r="H110" s="219">
        <f t="shared" si="25"/>
        <v>1600</v>
      </c>
      <c r="I110" s="220">
        <v>0.66884999999999994</v>
      </c>
      <c r="J110" s="220">
        <v>0.62085000000000001</v>
      </c>
      <c r="K110" s="220">
        <v>0.62519999999999998</v>
      </c>
      <c r="L110" s="220">
        <v>0.52890000000000004</v>
      </c>
      <c r="M110" s="220">
        <v>0.67815000000000003</v>
      </c>
      <c r="N110" s="220">
        <v>0.60089999999999999</v>
      </c>
      <c r="O110" s="220">
        <v>3.7228500000000002</v>
      </c>
      <c r="P110" s="221"/>
      <c r="Q110" s="221"/>
      <c r="R110" s="222">
        <v>0.56000000000000005</v>
      </c>
      <c r="S110" s="223">
        <v>7.0025940000000002</v>
      </c>
      <c r="T110" s="222">
        <v>0.555126997716895</v>
      </c>
      <c r="U110" s="224">
        <v>7.064064000000001</v>
      </c>
      <c r="V110" s="214">
        <v>4.8250000000000002</v>
      </c>
      <c r="W110" s="225">
        <v>0.61199898528665653</v>
      </c>
      <c r="X110" s="220">
        <v>4.0996800000000002</v>
      </c>
      <c r="Y110" s="190"/>
      <c r="Z110" s="214"/>
      <c r="AA110" s="214"/>
      <c r="AB110" s="214"/>
      <c r="AC110" s="214"/>
      <c r="AD110" s="214"/>
      <c r="AE110" s="214"/>
      <c r="AF110" s="214"/>
      <c r="AG110" s="214"/>
      <c r="AH110" s="214"/>
      <c r="AI110" s="226"/>
      <c r="AJ110" s="226"/>
      <c r="AK110" s="226"/>
      <c r="AL110" s="226"/>
      <c r="AM110" s="227" t="e">
        <f t="shared" si="23"/>
        <v>#DIV/0!</v>
      </c>
      <c r="AN110" s="227"/>
      <c r="AO110" s="227"/>
      <c r="AP110" s="222">
        <f t="shared" si="24"/>
        <v>0</v>
      </c>
      <c r="AQ110" s="214">
        <v>4.4800000000000004</v>
      </c>
      <c r="AR110" s="226">
        <v>1.982</v>
      </c>
      <c r="AS110" s="222">
        <v>0.50279046169457131</v>
      </c>
      <c r="AT110" s="223">
        <v>2.5149999999999997</v>
      </c>
      <c r="AU110" s="222">
        <v>0.63800101471334336</v>
      </c>
      <c r="AV110" s="214">
        <v>4.4969999999999999</v>
      </c>
      <c r="AW110" s="225" t="e">
        <v>#REF!</v>
      </c>
      <c r="AX110" s="222">
        <v>0.57039573820395739</v>
      </c>
      <c r="AY110" s="223">
        <v>6.1930500000000004</v>
      </c>
      <c r="AZ110" s="214"/>
    </row>
    <row r="111" spans="1:52">
      <c r="A111" s="242">
        <v>71</v>
      </c>
      <c r="B111" s="243" t="s">
        <v>194</v>
      </c>
      <c r="C111" s="250" t="s">
        <v>204</v>
      </c>
      <c r="D111" s="231" t="s">
        <v>56</v>
      </c>
      <c r="E111" s="214">
        <v>33</v>
      </c>
      <c r="F111" s="219">
        <v>1500</v>
      </c>
      <c r="G111" s="219"/>
      <c r="H111" s="219">
        <f t="shared" si="25"/>
        <v>1500</v>
      </c>
      <c r="I111" s="220">
        <v>0.39689999999999998</v>
      </c>
      <c r="J111" s="220">
        <v>0.43064999999999998</v>
      </c>
      <c r="K111" s="220">
        <v>0.49109999999999998</v>
      </c>
      <c r="L111" s="220">
        <v>0.37964999999999999</v>
      </c>
      <c r="M111" s="220">
        <v>0.41310000000000002</v>
      </c>
      <c r="N111" s="220">
        <v>0.35354999999999998</v>
      </c>
      <c r="O111" s="220">
        <v>2.4649499999999995</v>
      </c>
      <c r="P111" s="221"/>
      <c r="Q111" s="221"/>
      <c r="R111" s="222">
        <v>0.39</v>
      </c>
      <c r="S111" s="223">
        <v>4.5344999999999995</v>
      </c>
      <c r="T111" s="222">
        <v>0.38343480466768132</v>
      </c>
      <c r="U111" s="224">
        <v>4.6121400000000001</v>
      </c>
      <c r="V111" s="214">
        <v>1.9217360000000001</v>
      </c>
      <c r="W111" s="225">
        <v>0.27083488358983032</v>
      </c>
      <c r="X111" s="220">
        <v>0.92242800000000003</v>
      </c>
      <c r="Y111" s="190"/>
      <c r="Z111" s="214"/>
      <c r="AA111" s="214"/>
      <c r="AB111" s="214"/>
      <c r="AC111" s="214"/>
      <c r="AD111" s="214"/>
      <c r="AE111" s="214"/>
      <c r="AF111" s="214"/>
      <c r="AG111" s="214"/>
      <c r="AH111" s="214"/>
      <c r="AI111" s="226"/>
      <c r="AJ111" s="226"/>
      <c r="AK111" s="226"/>
      <c r="AL111" s="226"/>
      <c r="AM111" s="227" t="e">
        <f t="shared" si="23"/>
        <v>#DIV/0!</v>
      </c>
      <c r="AN111" s="227"/>
      <c r="AO111" s="227"/>
      <c r="AP111" s="222">
        <f t="shared" si="24"/>
        <v>0</v>
      </c>
      <c r="AQ111" s="214"/>
      <c r="AR111" s="226">
        <v>0.29599999999999999</v>
      </c>
      <c r="AS111" s="222">
        <v>8.3431986019505036E-2</v>
      </c>
      <c r="AT111" s="223">
        <v>1.3399999999999999</v>
      </c>
      <c r="AU111" s="222">
        <v>0.37769885562884031</v>
      </c>
      <c r="AV111" s="214">
        <v>1.6359999999999999</v>
      </c>
      <c r="AW111" s="225"/>
      <c r="AX111" s="222">
        <v>0.23056542082417272</v>
      </c>
      <c r="AY111" s="223">
        <v>4.2683099999999996</v>
      </c>
      <c r="AZ111" s="214"/>
    </row>
    <row r="112" spans="1:52" ht="22.5">
      <c r="A112" s="242">
        <v>72</v>
      </c>
      <c r="B112" s="243" t="s">
        <v>194</v>
      </c>
      <c r="C112" s="251" t="s">
        <v>205</v>
      </c>
      <c r="D112" s="231" t="s">
        <v>132</v>
      </c>
      <c r="E112" s="214">
        <v>33</v>
      </c>
      <c r="F112" s="219">
        <v>2200</v>
      </c>
      <c r="G112" s="219"/>
      <c r="H112" s="219">
        <f t="shared" si="25"/>
        <v>2200</v>
      </c>
      <c r="I112" s="220">
        <v>0.37364999999999998</v>
      </c>
      <c r="J112" s="220">
        <v>0.54569999999999996</v>
      </c>
      <c r="K112" s="220">
        <v>0.48135</v>
      </c>
      <c r="L112" s="220">
        <v>0.53039999999999998</v>
      </c>
      <c r="M112" s="220">
        <v>0.60734999999999995</v>
      </c>
      <c r="N112" s="220">
        <v>0.59009999999999996</v>
      </c>
      <c r="O112" s="220">
        <v>3.1285499999999997</v>
      </c>
      <c r="P112" s="221"/>
      <c r="Q112" s="221"/>
      <c r="R112" s="222">
        <v>0.35</v>
      </c>
      <c r="S112" s="223">
        <v>5.9037179999999996</v>
      </c>
      <c r="T112" s="222">
        <v>0.34037394492873946</v>
      </c>
      <c r="U112" s="224">
        <v>6.0706800000000003</v>
      </c>
      <c r="V112" s="214">
        <v>0.48827780999999992</v>
      </c>
      <c r="W112" s="225">
        <v>5.5740033427731539E-2</v>
      </c>
      <c r="X112" s="220">
        <v>0.700792992</v>
      </c>
      <c r="Y112" s="190"/>
      <c r="Z112" s="214"/>
      <c r="AA112" s="214"/>
      <c r="AB112" s="214"/>
      <c r="AC112" s="214"/>
      <c r="AD112" s="214"/>
      <c r="AE112" s="214"/>
      <c r="AF112" s="214"/>
      <c r="AG112" s="214"/>
      <c r="AH112" s="214"/>
      <c r="AI112" s="226">
        <v>0.76</v>
      </c>
      <c r="AJ112" s="226"/>
      <c r="AK112" s="226"/>
      <c r="AL112" s="226"/>
      <c r="AM112" s="227" t="e">
        <f t="shared" si="23"/>
        <v>#DIV/0!</v>
      </c>
      <c r="AN112" s="227"/>
      <c r="AO112" s="227"/>
      <c r="AP112" s="222">
        <f t="shared" si="24"/>
        <v>0</v>
      </c>
      <c r="AQ112" s="214"/>
      <c r="AR112" s="226"/>
      <c r="AS112" s="222">
        <v>0</v>
      </c>
      <c r="AT112" s="223">
        <v>6.4350000000000004E-2</v>
      </c>
      <c r="AU112" s="222">
        <v>1.4691927741195224E-2</v>
      </c>
      <c r="AV112" s="214">
        <v>6.4350000000000004E-2</v>
      </c>
      <c r="AW112" s="225"/>
      <c r="AX112" s="222">
        <v>7.3459638705976119E-3</v>
      </c>
      <c r="AY112" s="223">
        <v>4.0011000000000001</v>
      </c>
      <c r="AZ112" s="214"/>
    </row>
    <row r="113" spans="1:52">
      <c r="A113" s="242">
        <v>73</v>
      </c>
      <c r="B113" s="243" t="s">
        <v>194</v>
      </c>
      <c r="C113" s="251" t="s">
        <v>206</v>
      </c>
      <c r="D113" s="231" t="s">
        <v>56</v>
      </c>
      <c r="E113" s="214">
        <v>33</v>
      </c>
      <c r="F113" s="219">
        <v>1200</v>
      </c>
      <c r="G113" s="219"/>
      <c r="H113" s="219">
        <f t="shared" si="25"/>
        <v>1200</v>
      </c>
      <c r="I113" s="220">
        <v>0.23055</v>
      </c>
      <c r="J113" s="220">
        <v>0.23527500000000001</v>
      </c>
      <c r="K113" s="220">
        <v>0.22792499999999999</v>
      </c>
      <c r="L113" s="220">
        <v>0.23715</v>
      </c>
      <c r="M113" s="220">
        <v>0.27697500000000003</v>
      </c>
      <c r="N113" s="220">
        <v>0.223275</v>
      </c>
      <c r="O113" s="220">
        <v>1.4311500000000001</v>
      </c>
      <c r="P113" s="221"/>
      <c r="Q113" s="221"/>
      <c r="R113" s="222">
        <v>0.31</v>
      </c>
      <c r="S113" s="223">
        <v>2.8502700000000001</v>
      </c>
      <c r="T113" s="222">
        <v>0.30127156265854893</v>
      </c>
      <c r="U113" s="224">
        <v>2.9328479999999999</v>
      </c>
      <c r="V113" s="214">
        <v>2.1646799999999997</v>
      </c>
      <c r="W113" s="225">
        <v>0.2288051750380517</v>
      </c>
      <c r="X113" s="220">
        <v>2.3652000000000002</v>
      </c>
      <c r="Y113" s="190"/>
      <c r="Z113" s="214"/>
      <c r="AA113" s="214"/>
      <c r="AB113" s="214"/>
      <c r="AC113" s="214"/>
      <c r="AD113" s="214"/>
      <c r="AE113" s="214"/>
      <c r="AF113" s="214"/>
      <c r="AG113" s="214"/>
      <c r="AH113" s="214"/>
      <c r="AI113" s="226">
        <v>2.35</v>
      </c>
      <c r="AJ113" s="226"/>
      <c r="AK113" s="226"/>
      <c r="AL113" s="226"/>
      <c r="AM113" s="227" t="e">
        <f t="shared" si="23"/>
        <v>#DIV/0!</v>
      </c>
      <c r="AN113" s="227"/>
      <c r="AO113" s="227"/>
      <c r="AP113" s="222">
        <f t="shared" si="24"/>
        <v>0</v>
      </c>
      <c r="AQ113" s="214"/>
      <c r="AR113" s="226"/>
      <c r="AS113" s="222">
        <v>0</v>
      </c>
      <c r="AT113" s="223">
        <v>1.9334249999999999</v>
      </c>
      <c r="AU113" s="222">
        <v>0.40872336377473362</v>
      </c>
      <c r="AV113" s="214">
        <v>1.9334249999999999</v>
      </c>
      <c r="AW113" s="225"/>
      <c r="AX113" s="222">
        <v>0.20436168188736681</v>
      </c>
      <c r="AY113" s="223">
        <v>2.713425</v>
      </c>
      <c r="AZ113" s="214"/>
    </row>
    <row r="114" spans="1:52" ht="22.5">
      <c r="A114" s="242">
        <v>74</v>
      </c>
      <c r="B114" s="243" t="s">
        <v>194</v>
      </c>
      <c r="C114" s="251" t="s">
        <v>207</v>
      </c>
      <c r="D114" s="231" t="s">
        <v>132</v>
      </c>
      <c r="E114" s="214">
        <v>33</v>
      </c>
      <c r="F114" s="219">
        <v>2800</v>
      </c>
      <c r="G114" s="219"/>
      <c r="H114" s="219">
        <f t="shared" si="25"/>
        <v>2800</v>
      </c>
      <c r="I114" s="220">
        <v>0.91259999999999997</v>
      </c>
      <c r="J114" s="220">
        <v>0.86040000000000005</v>
      </c>
      <c r="K114" s="220">
        <v>1.0182</v>
      </c>
      <c r="L114" s="220">
        <v>0.86399999999999999</v>
      </c>
      <c r="M114" s="220">
        <v>0.86099999999999999</v>
      </c>
      <c r="N114" s="220">
        <v>0.78659999999999997</v>
      </c>
      <c r="O114" s="220">
        <v>5.3027999999999995</v>
      </c>
      <c r="P114" s="221"/>
      <c r="Q114" s="221"/>
      <c r="R114" s="222">
        <v>0.27</v>
      </c>
      <c r="S114" s="223">
        <v>7.7310719999999993</v>
      </c>
      <c r="T114" s="222">
        <v>0.35021526418786691</v>
      </c>
      <c r="U114" s="224">
        <v>5.9603039999999998</v>
      </c>
      <c r="V114" s="214">
        <v>2.0434739999999998</v>
      </c>
      <c r="W114" s="225">
        <v>0.17279502790461693</v>
      </c>
      <c r="X114" s="220">
        <v>2.1286800000000001</v>
      </c>
      <c r="Y114" s="190"/>
      <c r="Z114" s="214"/>
      <c r="AA114" s="214"/>
      <c r="AB114" s="214"/>
      <c r="AC114" s="214"/>
      <c r="AD114" s="214"/>
      <c r="AE114" s="214"/>
      <c r="AF114" s="214"/>
      <c r="AG114" s="214"/>
      <c r="AH114" s="214"/>
      <c r="AI114" s="226">
        <v>3.69</v>
      </c>
      <c r="AJ114" s="226"/>
      <c r="AK114" s="226"/>
      <c r="AL114" s="226"/>
      <c r="AM114" s="227" t="e">
        <f t="shared" si="23"/>
        <v>#DIV/0!</v>
      </c>
      <c r="AN114" s="227"/>
      <c r="AO114" s="227"/>
      <c r="AP114" s="222">
        <f t="shared" si="24"/>
        <v>0</v>
      </c>
      <c r="AQ114" s="214"/>
      <c r="AR114" s="226"/>
      <c r="AS114" s="222">
        <v>0</v>
      </c>
      <c r="AT114" s="223">
        <v>1.9334249999999999</v>
      </c>
      <c r="AU114" s="222">
        <v>0.32697869101978688</v>
      </c>
      <c r="AV114" s="214">
        <v>1.9334249999999999</v>
      </c>
      <c r="AW114" s="225"/>
      <c r="AX114" s="222">
        <v>0.16348934550989347</v>
      </c>
      <c r="AY114" s="223">
        <v>8.2878000000000007</v>
      </c>
      <c r="AZ114" s="214"/>
    </row>
    <row r="115" spans="1:52" ht="22.5">
      <c r="A115" s="242">
        <v>75</v>
      </c>
      <c r="B115" s="243" t="s">
        <v>194</v>
      </c>
      <c r="C115" s="243" t="s">
        <v>208</v>
      </c>
      <c r="D115" s="231" t="s">
        <v>95</v>
      </c>
      <c r="E115" s="214">
        <v>33</v>
      </c>
      <c r="F115" s="219">
        <v>2700</v>
      </c>
      <c r="G115" s="239"/>
      <c r="H115" s="219">
        <f t="shared" si="25"/>
        <v>2700</v>
      </c>
      <c r="I115" s="220">
        <v>0.6633</v>
      </c>
      <c r="J115" s="220">
        <v>1.0425</v>
      </c>
      <c r="K115" s="220">
        <v>0.80969999999999998</v>
      </c>
      <c r="L115" s="220">
        <v>0.86909999999999998</v>
      </c>
      <c r="M115" s="220">
        <v>0.80484999999999995</v>
      </c>
      <c r="N115" s="220">
        <v>0.80484999999999995</v>
      </c>
      <c r="O115" s="220">
        <v>4.9943</v>
      </c>
      <c r="P115" s="221"/>
      <c r="Q115" s="221"/>
      <c r="R115" s="222">
        <v>0.43</v>
      </c>
      <c r="S115" s="223">
        <v>9.0387920000000008</v>
      </c>
      <c r="T115" s="222">
        <v>0.42461957645113407</v>
      </c>
      <c r="U115" s="224">
        <v>9.1533239999999996</v>
      </c>
      <c r="V115" s="214">
        <v>9.0372000000000003</v>
      </c>
      <c r="W115" s="225">
        <v>0.57313546423135464</v>
      </c>
      <c r="X115" s="220">
        <v>9.1454400000000007</v>
      </c>
      <c r="Y115" s="190"/>
      <c r="Z115" s="214"/>
      <c r="AA115" s="214"/>
      <c r="AB115" s="214"/>
      <c r="AC115" s="214"/>
      <c r="AD115" s="214"/>
      <c r="AE115" s="214"/>
      <c r="AF115" s="214"/>
      <c r="AG115" s="214"/>
      <c r="AH115" s="214"/>
      <c r="AI115" s="226"/>
      <c r="AJ115" s="226"/>
      <c r="AK115" s="226"/>
      <c r="AL115" s="226"/>
      <c r="AM115" s="227" t="e">
        <f t="shared" si="23"/>
        <v>#DIV/0!</v>
      </c>
      <c r="AN115" s="227"/>
      <c r="AO115" s="227"/>
      <c r="AP115" s="222" t="e">
        <f>(AH115*1000000)/(#REF!*730*6*0.9)</f>
        <v>#REF!</v>
      </c>
      <c r="AQ115" s="214">
        <v>7.38</v>
      </c>
      <c r="AR115" s="226">
        <v>4.7397</v>
      </c>
      <c r="AS115" s="222">
        <v>0.60117960426179606</v>
      </c>
      <c r="AT115" s="223">
        <v>3.4356</v>
      </c>
      <c r="AU115" s="222">
        <v>0.4357686453576865</v>
      </c>
      <c r="AV115" s="214">
        <v>8.1753</v>
      </c>
      <c r="AW115" s="225" t="e">
        <v>#REF!</v>
      </c>
      <c r="AX115" s="222">
        <v>0.5184741248097412</v>
      </c>
      <c r="AY115" s="223">
        <v>8.2541039999999999</v>
      </c>
      <c r="AZ115" s="214"/>
    </row>
    <row r="116" spans="1:52" ht="22.5">
      <c r="A116" s="242">
        <v>76</v>
      </c>
      <c r="B116" s="243" t="s">
        <v>194</v>
      </c>
      <c r="C116" s="243" t="s">
        <v>209</v>
      </c>
      <c r="D116" s="231" t="s">
        <v>95</v>
      </c>
      <c r="E116" s="214">
        <v>33</v>
      </c>
      <c r="F116" s="219">
        <v>1200</v>
      </c>
      <c r="G116" s="239"/>
      <c r="H116" s="219">
        <f t="shared" si="25"/>
        <v>1200</v>
      </c>
      <c r="I116" s="220">
        <v>0.22223999999999999</v>
      </c>
      <c r="J116" s="220">
        <v>0.36947999999999998</v>
      </c>
      <c r="K116" s="220">
        <v>0.32447999999999999</v>
      </c>
      <c r="L116" s="220">
        <v>0.24348</v>
      </c>
      <c r="M116" s="220">
        <v>0.24215999999999999</v>
      </c>
      <c r="N116" s="220">
        <v>0.22908000000000001</v>
      </c>
      <c r="O116" s="220">
        <v>1.6309199999999999</v>
      </c>
      <c r="P116" s="221"/>
      <c r="Q116" s="221"/>
      <c r="R116" s="222">
        <v>0.3</v>
      </c>
      <c r="S116" s="223">
        <v>2.81352</v>
      </c>
      <c r="T116" s="222">
        <v>0.29738711314053778</v>
      </c>
      <c r="U116" s="224">
        <v>2.8382399999999999</v>
      </c>
      <c r="V116" s="214"/>
      <c r="W116" s="225"/>
      <c r="X116" s="220"/>
      <c r="Y116" s="190"/>
      <c r="Z116" s="214"/>
      <c r="AA116" s="214"/>
      <c r="AB116" s="214"/>
      <c r="AC116" s="214"/>
      <c r="AD116" s="214"/>
      <c r="AE116" s="214"/>
      <c r="AF116" s="214"/>
      <c r="AG116" s="214"/>
      <c r="AH116" s="214"/>
      <c r="AI116" s="226"/>
      <c r="AJ116" s="226"/>
      <c r="AK116" s="226"/>
      <c r="AL116" s="226"/>
      <c r="AM116" s="227"/>
      <c r="AN116" s="227"/>
      <c r="AO116" s="227"/>
      <c r="AP116" s="222"/>
      <c r="AQ116" s="214"/>
      <c r="AR116" s="226"/>
      <c r="AS116" s="222"/>
      <c r="AT116" s="223"/>
      <c r="AU116" s="222"/>
      <c r="AV116" s="214"/>
      <c r="AW116" s="225"/>
      <c r="AX116" s="222"/>
      <c r="AY116" s="223">
        <v>1.0128839999999999</v>
      </c>
      <c r="AZ116" s="214"/>
    </row>
    <row r="117" spans="1:52">
      <c r="A117" s="242">
        <v>77</v>
      </c>
      <c r="B117" s="243" t="s">
        <v>194</v>
      </c>
      <c r="C117" s="243" t="s">
        <v>210</v>
      </c>
      <c r="D117" s="231" t="s">
        <v>56</v>
      </c>
      <c r="E117" s="214">
        <v>33</v>
      </c>
      <c r="F117" s="219" t="s">
        <v>211</v>
      </c>
      <c r="G117" s="239"/>
      <c r="H117" s="219">
        <f t="shared" si="25"/>
        <v>1338.88</v>
      </c>
      <c r="I117" s="220">
        <v>0.43224000000000001</v>
      </c>
      <c r="J117" s="220">
        <v>0.31397999999999998</v>
      </c>
      <c r="K117" s="220">
        <v>0.35964000000000002</v>
      </c>
      <c r="L117" s="220">
        <v>0.48953999999999998</v>
      </c>
      <c r="M117" s="220">
        <v>0.49884000000000001</v>
      </c>
      <c r="N117" s="220">
        <v>0.32052000000000003</v>
      </c>
      <c r="O117" s="220">
        <v>2.4147600000000002</v>
      </c>
      <c r="P117" s="221"/>
      <c r="Q117" s="221"/>
      <c r="R117" s="222">
        <v>0.42</v>
      </c>
      <c r="S117" s="223">
        <v>4.4203486848000004</v>
      </c>
      <c r="T117" s="222">
        <v>0.41876295796700347</v>
      </c>
      <c r="U117" s="224">
        <v>4.4334065663999995</v>
      </c>
      <c r="V117" s="214"/>
      <c r="W117" s="225"/>
      <c r="X117" s="220"/>
      <c r="Y117" s="190"/>
      <c r="Z117" s="214"/>
      <c r="AA117" s="214"/>
      <c r="AB117" s="214"/>
      <c r="AC117" s="214"/>
      <c r="AD117" s="214"/>
      <c r="AE117" s="214"/>
      <c r="AF117" s="214"/>
      <c r="AG117" s="214"/>
      <c r="AH117" s="214"/>
      <c r="AI117" s="226"/>
      <c r="AJ117" s="226"/>
      <c r="AK117" s="226"/>
      <c r="AL117" s="226"/>
      <c r="AM117" s="227"/>
      <c r="AN117" s="227"/>
      <c r="AO117" s="227"/>
      <c r="AP117" s="222"/>
      <c r="AQ117" s="214"/>
      <c r="AR117" s="226"/>
      <c r="AS117" s="222"/>
      <c r="AT117" s="223"/>
      <c r="AU117" s="222"/>
      <c r="AV117" s="214"/>
      <c r="AW117" s="225"/>
      <c r="AX117" s="222"/>
      <c r="AY117" s="223">
        <v>4.1038199999999998</v>
      </c>
      <c r="AZ117" s="214"/>
    </row>
    <row r="118" spans="1:52">
      <c r="A118" s="242">
        <v>78</v>
      </c>
      <c r="B118" s="243" t="s">
        <v>194</v>
      </c>
      <c r="C118" s="243" t="s">
        <v>212</v>
      </c>
      <c r="D118" s="231" t="s">
        <v>56</v>
      </c>
      <c r="E118" s="214">
        <v>33</v>
      </c>
      <c r="F118" s="219">
        <v>1000</v>
      </c>
      <c r="G118" s="239"/>
      <c r="H118" s="219">
        <f t="shared" si="25"/>
        <v>1000</v>
      </c>
      <c r="I118" s="220">
        <v>0.64087499999999997</v>
      </c>
      <c r="J118" s="220">
        <v>0.66900000000000004</v>
      </c>
      <c r="K118" s="220">
        <v>0.77834999999999999</v>
      </c>
      <c r="L118" s="220">
        <v>0.67320000000000002</v>
      </c>
      <c r="M118" s="220">
        <v>0.67102499999999998</v>
      </c>
      <c r="N118" s="220">
        <v>0.65895000000000004</v>
      </c>
      <c r="O118" s="220">
        <v>4.0914000000000001</v>
      </c>
      <c r="P118" s="221"/>
      <c r="Q118" s="221"/>
      <c r="R118" s="222">
        <v>0.98</v>
      </c>
      <c r="S118" s="223">
        <v>7.7180400000000002</v>
      </c>
      <c r="T118" s="222">
        <v>0.97894977168949771</v>
      </c>
      <c r="U118" s="224">
        <v>7.7263200000000003</v>
      </c>
      <c r="V118" s="214"/>
      <c r="W118" s="225"/>
      <c r="X118" s="220"/>
      <c r="Y118" s="190"/>
      <c r="Z118" s="214"/>
      <c r="AA118" s="214"/>
      <c r="AB118" s="214"/>
      <c r="AC118" s="214"/>
      <c r="AD118" s="214"/>
      <c r="AE118" s="214"/>
      <c r="AF118" s="214"/>
      <c r="AG118" s="214"/>
      <c r="AH118" s="214"/>
      <c r="AI118" s="226"/>
      <c r="AJ118" s="226"/>
      <c r="AK118" s="226"/>
      <c r="AL118" s="226"/>
      <c r="AM118" s="227"/>
      <c r="AN118" s="227"/>
      <c r="AO118" s="227"/>
      <c r="AP118" s="222"/>
      <c r="AQ118" s="214"/>
      <c r="AR118" s="226"/>
      <c r="AS118" s="222"/>
      <c r="AT118" s="223"/>
      <c r="AU118" s="222"/>
      <c r="AV118" s="214"/>
      <c r="AW118" s="225"/>
      <c r="AX118" s="222"/>
      <c r="AY118" s="223">
        <v>8.1179249999999996</v>
      </c>
      <c r="AZ118" s="214"/>
    </row>
    <row r="119" spans="1:52" ht="22.5">
      <c r="A119" s="242">
        <v>79</v>
      </c>
      <c r="B119" s="243" t="s">
        <v>194</v>
      </c>
      <c r="C119" s="243" t="s">
        <v>213</v>
      </c>
      <c r="D119" s="231" t="s">
        <v>66</v>
      </c>
      <c r="E119" s="214">
        <v>33</v>
      </c>
      <c r="F119" s="219">
        <v>3500</v>
      </c>
      <c r="G119" s="239"/>
      <c r="H119" s="219">
        <f t="shared" si="25"/>
        <v>3500</v>
      </c>
      <c r="I119" s="220">
        <v>2.0780400000000001</v>
      </c>
      <c r="J119" s="220">
        <v>1.9804200000000001</v>
      </c>
      <c r="K119" s="220">
        <v>1.90734</v>
      </c>
      <c r="L119" s="220">
        <v>2.2078199999999999</v>
      </c>
      <c r="M119" s="220">
        <v>1.72428</v>
      </c>
      <c r="N119" s="220">
        <v>2.1046200000000002</v>
      </c>
      <c r="O119" s="220">
        <v>12.002520000000001</v>
      </c>
      <c r="P119" s="221"/>
      <c r="Q119" s="221"/>
      <c r="R119" s="222">
        <v>0.81</v>
      </c>
      <c r="S119" s="223">
        <v>22.350270000000002</v>
      </c>
      <c r="T119" s="222">
        <v>0.80996847140682759</v>
      </c>
      <c r="U119" s="224">
        <v>22.351140000000001</v>
      </c>
      <c r="V119" s="214"/>
      <c r="W119" s="225"/>
      <c r="X119" s="220"/>
      <c r="Y119" s="190"/>
      <c r="Z119" s="214"/>
      <c r="AA119" s="214"/>
      <c r="AB119" s="214"/>
      <c r="AC119" s="214"/>
      <c r="AD119" s="214"/>
      <c r="AE119" s="214"/>
      <c r="AF119" s="214"/>
      <c r="AG119" s="214"/>
      <c r="AH119" s="214"/>
      <c r="AI119" s="226"/>
      <c r="AJ119" s="226"/>
      <c r="AK119" s="226"/>
      <c r="AL119" s="226"/>
      <c r="AM119" s="227"/>
      <c r="AN119" s="227"/>
      <c r="AO119" s="227"/>
      <c r="AP119" s="222"/>
      <c r="AQ119" s="214"/>
      <c r="AR119" s="226"/>
      <c r="AS119" s="222"/>
      <c r="AT119" s="223"/>
      <c r="AU119" s="222"/>
      <c r="AV119" s="214"/>
      <c r="AW119" s="225"/>
      <c r="AX119" s="222"/>
      <c r="AY119" s="223">
        <v>6.8346</v>
      </c>
      <c r="AZ119" s="214"/>
    </row>
    <row r="120" spans="1:52">
      <c r="A120" s="242">
        <v>80</v>
      </c>
      <c r="B120" s="243" t="s">
        <v>194</v>
      </c>
      <c r="C120" s="243" t="s">
        <v>214</v>
      </c>
      <c r="D120" s="231" t="s">
        <v>56</v>
      </c>
      <c r="E120" s="214">
        <v>33</v>
      </c>
      <c r="F120" s="219">
        <v>1500</v>
      </c>
      <c r="G120" s="239"/>
      <c r="H120" s="219">
        <f t="shared" si="25"/>
        <v>1500</v>
      </c>
      <c r="I120" s="220">
        <v>0.48537000000000002</v>
      </c>
      <c r="J120" s="220">
        <v>0.56186999999999998</v>
      </c>
      <c r="K120" s="220">
        <v>0.64034999999999997</v>
      </c>
      <c r="L120" s="220">
        <v>0.50463000000000002</v>
      </c>
      <c r="M120" s="220">
        <v>0.56637000000000004</v>
      </c>
      <c r="N120" s="220">
        <v>0.42992999999999998</v>
      </c>
      <c r="O120" s="220">
        <v>3.18852</v>
      </c>
      <c r="P120" s="221"/>
      <c r="Q120" s="221"/>
      <c r="R120" s="222">
        <v>0.5</v>
      </c>
      <c r="S120" s="223">
        <v>5.8493700000000004</v>
      </c>
      <c r="T120" s="222">
        <v>0.49461948249619486</v>
      </c>
      <c r="U120" s="224">
        <v>5.9130000000000003</v>
      </c>
      <c r="V120" s="214"/>
      <c r="W120" s="225"/>
      <c r="X120" s="220"/>
      <c r="Y120" s="190"/>
      <c r="Z120" s="214"/>
      <c r="AA120" s="214"/>
      <c r="AB120" s="214"/>
      <c r="AC120" s="214"/>
      <c r="AD120" s="214"/>
      <c r="AE120" s="214"/>
      <c r="AF120" s="214"/>
      <c r="AG120" s="214"/>
      <c r="AH120" s="214"/>
      <c r="AI120" s="226"/>
      <c r="AJ120" s="226"/>
      <c r="AK120" s="226"/>
      <c r="AL120" s="226"/>
      <c r="AM120" s="227"/>
      <c r="AN120" s="227"/>
      <c r="AO120" s="227"/>
      <c r="AP120" s="222"/>
      <c r="AQ120" s="214"/>
      <c r="AR120" s="226"/>
      <c r="AS120" s="222"/>
      <c r="AT120" s="223"/>
      <c r="AU120" s="222"/>
      <c r="AV120" s="214"/>
      <c r="AW120" s="225"/>
      <c r="AX120" s="222"/>
      <c r="AY120" s="223">
        <v>4.9332900000000004</v>
      </c>
      <c r="AZ120" s="214"/>
    </row>
    <row r="121" spans="1:52">
      <c r="A121" s="242">
        <v>81</v>
      </c>
      <c r="B121" s="243" t="s">
        <v>215</v>
      </c>
      <c r="C121" s="243" t="s">
        <v>216</v>
      </c>
      <c r="D121" s="231" t="s">
        <v>56</v>
      </c>
      <c r="E121" s="214">
        <v>33</v>
      </c>
      <c r="F121" s="219" t="s">
        <v>217</v>
      </c>
      <c r="G121" s="239"/>
      <c r="H121" s="219">
        <f t="shared" si="25"/>
        <v>1778</v>
      </c>
      <c r="I121" s="220">
        <v>0.53292600000000001</v>
      </c>
      <c r="J121" s="220">
        <v>0.56015999999999999</v>
      </c>
      <c r="K121" s="220">
        <v>0.42296400000000001</v>
      </c>
      <c r="L121" s="220">
        <v>0.28279799999999999</v>
      </c>
      <c r="M121" s="220">
        <v>0.32090400000000002</v>
      </c>
      <c r="N121" s="220">
        <v>0.33543000000000001</v>
      </c>
      <c r="O121" s="220">
        <v>2.4551820000000002</v>
      </c>
      <c r="P121" s="221"/>
      <c r="Q121" s="221"/>
      <c r="R121" s="222">
        <v>0.32</v>
      </c>
      <c r="S121" s="223">
        <v>4.4176672800000008</v>
      </c>
      <c r="T121" s="222">
        <v>0.31514805512324662</v>
      </c>
      <c r="U121" s="224">
        <v>4.48568064</v>
      </c>
      <c r="V121" s="214"/>
      <c r="W121" s="225"/>
      <c r="X121" s="220"/>
      <c r="Y121" s="190"/>
      <c r="Z121" s="214"/>
      <c r="AA121" s="214"/>
      <c r="AB121" s="214"/>
      <c r="AC121" s="214"/>
      <c r="AD121" s="214"/>
      <c r="AE121" s="214"/>
      <c r="AF121" s="214"/>
      <c r="AG121" s="214"/>
      <c r="AH121" s="214"/>
      <c r="AI121" s="226"/>
      <c r="AJ121" s="226"/>
      <c r="AK121" s="226"/>
      <c r="AL121" s="226"/>
      <c r="AM121" s="227"/>
      <c r="AN121" s="227"/>
      <c r="AO121" s="227"/>
      <c r="AP121" s="222"/>
      <c r="AQ121" s="214"/>
      <c r="AR121" s="226"/>
      <c r="AS121" s="222"/>
      <c r="AT121" s="223"/>
      <c r="AU121" s="222"/>
      <c r="AV121" s="214"/>
      <c r="AW121" s="225"/>
      <c r="AX121" s="222"/>
      <c r="AY121" s="223">
        <v>2.5928279999999999</v>
      </c>
      <c r="AZ121" s="214"/>
    </row>
    <row r="122" spans="1:52" ht="22.5">
      <c r="A122" s="242">
        <v>82</v>
      </c>
      <c r="B122" s="243" t="s">
        <v>215</v>
      </c>
      <c r="C122" s="243" t="s">
        <v>218</v>
      </c>
      <c r="D122" s="231" t="s">
        <v>95</v>
      </c>
      <c r="E122" s="214">
        <v>33</v>
      </c>
      <c r="F122" s="219" t="s">
        <v>219</v>
      </c>
      <c r="G122" s="239"/>
      <c r="H122" s="219">
        <f t="shared" si="25"/>
        <v>1000</v>
      </c>
      <c r="I122" s="220">
        <v>0.4143</v>
      </c>
      <c r="J122" s="220">
        <v>0.42330000000000001</v>
      </c>
      <c r="K122" s="220">
        <v>0.52515000000000001</v>
      </c>
      <c r="L122" s="220">
        <v>0.40639999999999998</v>
      </c>
      <c r="M122" s="220">
        <v>0.3926</v>
      </c>
      <c r="N122" s="220">
        <v>0.39240000000000003</v>
      </c>
      <c r="O122" s="220">
        <v>2.5541499999999999</v>
      </c>
      <c r="P122" s="221"/>
      <c r="Q122" s="221"/>
      <c r="R122" s="222">
        <v>0.62</v>
      </c>
      <c r="S122" s="223">
        <v>4.8405100000000001</v>
      </c>
      <c r="T122" s="222">
        <v>0.61396626078132921</v>
      </c>
      <c r="U122" s="224">
        <v>4.8880800000000004</v>
      </c>
      <c r="V122" s="214"/>
      <c r="W122" s="225"/>
      <c r="X122" s="220"/>
      <c r="Y122" s="190"/>
      <c r="Z122" s="214"/>
      <c r="AA122" s="214"/>
      <c r="AB122" s="214"/>
      <c r="AC122" s="214"/>
      <c r="AD122" s="214"/>
      <c r="AE122" s="214"/>
      <c r="AF122" s="214"/>
      <c r="AG122" s="214"/>
      <c r="AH122" s="214"/>
      <c r="AI122" s="226"/>
      <c r="AJ122" s="226"/>
      <c r="AK122" s="226"/>
      <c r="AL122" s="226"/>
      <c r="AM122" s="227"/>
      <c r="AN122" s="227"/>
      <c r="AO122" s="227"/>
      <c r="AP122" s="222"/>
      <c r="AQ122" s="214"/>
      <c r="AR122" s="226"/>
      <c r="AS122" s="222"/>
      <c r="AT122" s="223"/>
      <c r="AU122" s="222"/>
      <c r="AV122" s="214"/>
      <c r="AW122" s="225"/>
      <c r="AX122" s="222"/>
      <c r="AY122" s="223">
        <v>4.7549625000000004</v>
      </c>
      <c r="AZ122" s="214"/>
    </row>
    <row r="123" spans="1:52">
      <c r="A123" s="242">
        <v>83</v>
      </c>
      <c r="B123" s="243" t="s">
        <v>220</v>
      </c>
      <c r="C123" s="231" t="s">
        <v>221</v>
      </c>
      <c r="D123" s="231" t="s">
        <v>56</v>
      </c>
      <c r="E123" s="214">
        <v>33</v>
      </c>
      <c r="F123" s="219">
        <v>1950</v>
      </c>
      <c r="G123" s="219"/>
      <c r="H123" s="219">
        <f t="shared" si="25"/>
        <v>1950</v>
      </c>
      <c r="I123" s="230">
        <v>5.1000000000000004E-4</v>
      </c>
      <c r="J123" s="220">
        <v>5.2199999999999998E-3</v>
      </c>
      <c r="K123" s="220">
        <v>2.2409999999999999E-2</v>
      </c>
      <c r="L123" s="220">
        <v>6.7739999999999995E-2</v>
      </c>
      <c r="M123" s="220">
        <v>6.726E-2</v>
      </c>
      <c r="N123" s="220">
        <v>0.12189</v>
      </c>
      <c r="O123" s="220">
        <v>0.28503000000000001</v>
      </c>
      <c r="P123" s="221"/>
      <c r="Q123" s="221"/>
      <c r="R123" s="222">
        <v>0.03</v>
      </c>
      <c r="S123" s="223">
        <v>0.36189900000000003</v>
      </c>
      <c r="T123" s="222">
        <v>2.3539983608476762E-2</v>
      </c>
      <c r="U123" s="224">
        <v>0.46121400000000001</v>
      </c>
      <c r="V123" s="214">
        <v>0.21465900000000004</v>
      </c>
      <c r="W123" s="225">
        <v>1.3962650743472665E-2</v>
      </c>
      <c r="X123" s="220">
        <v>1.53738</v>
      </c>
      <c r="Y123" s="190"/>
      <c r="Z123" s="214"/>
      <c r="AA123" s="214"/>
      <c r="AB123" s="214"/>
      <c r="AC123" s="214"/>
      <c r="AD123" s="214"/>
      <c r="AE123" s="214"/>
      <c r="AF123" s="214"/>
      <c r="AG123" s="214"/>
      <c r="AH123" s="214"/>
      <c r="AI123" s="226">
        <v>0.2</v>
      </c>
      <c r="AJ123" s="226"/>
      <c r="AK123" s="226"/>
      <c r="AL123" s="226"/>
      <c r="AM123" s="227" t="e">
        <f>AI123*1000000/(Z123*730*0.9*12)</f>
        <v>#DIV/0!</v>
      </c>
      <c r="AN123" s="227"/>
      <c r="AO123" s="227"/>
      <c r="AP123" s="222">
        <f>(AH123*1000000)/(X123*730*6*0.9)</f>
        <v>0</v>
      </c>
      <c r="AQ123" s="214">
        <v>4.54</v>
      </c>
      <c r="AR123" s="226">
        <v>2.109</v>
      </c>
      <c r="AS123" s="222">
        <v>0.27436287710260315</v>
      </c>
      <c r="AT123" s="223">
        <v>1.09389</v>
      </c>
      <c r="AU123" s="222">
        <v>0.14230574093587792</v>
      </c>
      <c r="AV123" s="214">
        <v>3.20289</v>
      </c>
      <c r="AW123" s="225" t="e">
        <v>#REF!</v>
      </c>
      <c r="AX123" s="222">
        <v>0.20833430901924052</v>
      </c>
      <c r="AY123" s="223">
        <v>1.6590000000000001E-2</v>
      </c>
      <c r="AZ123" s="214"/>
    </row>
    <row r="124" spans="1:52">
      <c r="A124" s="242">
        <v>84</v>
      </c>
      <c r="B124" s="243" t="s">
        <v>220</v>
      </c>
      <c r="C124" s="251" t="s">
        <v>222</v>
      </c>
      <c r="D124" s="216" t="s">
        <v>56</v>
      </c>
      <c r="E124" s="214">
        <v>33</v>
      </c>
      <c r="F124" s="219">
        <v>1120</v>
      </c>
      <c r="G124" s="219"/>
      <c r="H124" s="219">
        <f t="shared" si="25"/>
        <v>1120</v>
      </c>
      <c r="I124" s="220">
        <v>0.14238000000000001</v>
      </c>
      <c r="J124" s="220">
        <v>0.28863</v>
      </c>
      <c r="K124" s="220">
        <v>0.15426000000000001</v>
      </c>
      <c r="L124" s="220">
        <v>0.12429</v>
      </c>
      <c r="M124" s="220">
        <v>0.30024000000000001</v>
      </c>
      <c r="N124" s="220">
        <v>0.25442999999999999</v>
      </c>
      <c r="O124" s="220">
        <v>1.26423</v>
      </c>
      <c r="P124" s="221"/>
      <c r="Q124" s="221"/>
      <c r="R124" s="222">
        <v>0.26</v>
      </c>
      <c r="S124" s="223">
        <v>2.2355388</v>
      </c>
      <c r="T124" s="222">
        <v>0.25317310828440964</v>
      </c>
      <c r="U124" s="224">
        <v>2.2958208000000004</v>
      </c>
      <c r="V124" s="214">
        <v>2.1062080000000001</v>
      </c>
      <c r="W124" s="225">
        <v>0.23852649126621731</v>
      </c>
      <c r="X124" s="220">
        <v>2.2075200000000001</v>
      </c>
      <c r="Y124" s="190"/>
      <c r="Z124" s="214"/>
      <c r="AA124" s="214"/>
      <c r="AB124" s="214"/>
      <c r="AC124" s="214"/>
      <c r="AD124" s="214"/>
      <c r="AE124" s="214"/>
      <c r="AF124" s="214"/>
      <c r="AG124" s="214"/>
      <c r="AH124" s="214"/>
      <c r="AI124" s="226">
        <v>2.56</v>
      </c>
      <c r="AJ124" s="226"/>
      <c r="AK124" s="226"/>
      <c r="AL124" s="226"/>
      <c r="AM124" s="227" t="e">
        <f>AI124*1000000/(Z124*730*0.9*12)</f>
        <v>#DIV/0!</v>
      </c>
      <c r="AN124" s="227"/>
      <c r="AO124" s="227"/>
      <c r="AP124" s="222">
        <f>(AH124*1000000)/(X124*730*6*0.9)</f>
        <v>0</v>
      </c>
      <c r="AQ124" s="214"/>
      <c r="AR124" s="226"/>
      <c r="AS124" s="222">
        <v>0</v>
      </c>
      <c r="AT124" s="223">
        <v>0.95064000000000004</v>
      </c>
      <c r="AU124" s="222">
        <v>0.21531854751032833</v>
      </c>
      <c r="AV124" s="214">
        <v>0.95064000000000004</v>
      </c>
      <c r="AW124" s="225"/>
      <c r="AX124" s="222">
        <v>0.10765927375516417</v>
      </c>
      <c r="AY124" s="223">
        <v>3.7396799999999999</v>
      </c>
      <c r="AZ124" s="214"/>
    </row>
    <row r="125" spans="1:52" ht="22.5">
      <c r="A125" s="242">
        <v>85</v>
      </c>
      <c r="B125" s="243" t="s">
        <v>223</v>
      </c>
      <c r="C125" s="231" t="s">
        <v>224</v>
      </c>
      <c r="D125" s="231" t="s">
        <v>56</v>
      </c>
      <c r="E125" s="214">
        <v>33</v>
      </c>
      <c r="F125" s="219">
        <v>5000</v>
      </c>
      <c r="G125" s="219"/>
      <c r="H125" s="219">
        <f t="shared" si="25"/>
        <v>5000</v>
      </c>
      <c r="I125" s="220">
        <v>1.4976</v>
      </c>
      <c r="J125" s="220">
        <v>1.5618000000000001</v>
      </c>
      <c r="K125" s="220">
        <v>1.3637999999999999</v>
      </c>
      <c r="L125" s="220">
        <v>1.3595999999999999</v>
      </c>
      <c r="M125" s="220">
        <v>1.0566</v>
      </c>
      <c r="N125" s="220">
        <v>1.0469999999999999</v>
      </c>
      <c r="O125" s="220">
        <v>7.8863999999999992</v>
      </c>
      <c r="P125" s="221"/>
      <c r="Q125" s="221"/>
      <c r="R125" s="222">
        <v>0.4</v>
      </c>
      <c r="S125" s="223">
        <v>15.376199999999999</v>
      </c>
      <c r="T125" s="222">
        <v>0.3900608828006088</v>
      </c>
      <c r="U125" s="224">
        <v>15.768000000000001</v>
      </c>
      <c r="V125" s="214">
        <v>3.6522000000000001</v>
      </c>
      <c r="W125" s="225">
        <v>9.2648401826484011E-2</v>
      </c>
      <c r="X125" s="220">
        <v>3.9420000000000002</v>
      </c>
      <c r="Y125" s="190"/>
      <c r="Z125" s="214"/>
      <c r="AA125" s="214"/>
      <c r="AB125" s="214"/>
      <c r="AC125" s="214"/>
      <c r="AD125" s="214"/>
      <c r="AE125" s="214"/>
      <c r="AF125" s="214"/>
      <c r="AG125" s="214"/>
      <c r="AH125" s="214"/>
      <c r="AI125" s="226">
        <v>8.14</v>
      </c>
      <c r="AJ125" s="226"/>
      <c r="AK125" s="226"/>
      <c r="AL125" s="226"/>
      <c r="AM125" s="227" t="e">
        <f>AI125*1000000/(Z125*730*0.9*12)</f>
        <v>#DIV/0!</v>
      </c>
      <c r="AN125" s="227"/>
      <c r="AO125" s="227"/>
      <c r="AP125" s="222">
        <f>(AH125*1000000)/(X125*730*6*0.9)</f>
        <v>0</v>
      </c>
      <c r="AQ125" s="214">
        <v>0.69</v>
      </c>
      <c r="AR125" s="226">
        <v>0.28920000000000001</v>
      </c>
      <c r="AS125" s="222">
        <v>1.4672754946727548E-2</v>
      </c>
      <c r="AT125" s="223">
        <v>0.31199999999999994</v>
      </c>
      <c r="AU125" s="222">
        <v>1.5829528158295279E-2</v>
      </c>
      <c r="AV125" s="214">
        <v>0.60119999999999996</v>
      </c>
      <c r="AW125" s="225" t="e">
        <v>#REF!</v>
      </c>
      <c r="AX125" s="222">
        <v>1.5251141552511416E-2</v>
      </c>
      <c r="AY125" s="223">
        <v>14.8056</v>
      </c>
      <c r="AZ125" s="214"/>
    </row>
    <row r="126" spans="1:52">
      <c r="A126" s="242">
        <v>86</v>
      </c>
      <c r="B126" s="243" t="s">
        <v>223</v>
      </c>
      <c r="C126" s="231" t="s">
        <v>225</v>
      </c>
      <c r="D126" s="231" t="s">
        <v>56</v>
      </c>
      <c r="E126" s="214">
        <v>33</v>
      </c>
      <c r="F126" s="252" t="s">
        <v>226</v>
      </c>
      <c r="G126" s="219"/>
      <c r="H126" s="219">
        <f t="shared" si="25"/>
        <v>2600</v>
      </c>
      <c r="I126" s="220">
        <v>0.4194</v>
      </c>
      <c r="J126" s="220">
        <v>0.45390000000000003</v>
      </c>
      <c r="K126" s="220">
        <v>0.42149999999999999</v>
      </c>
      <c r="L126" s="220">
        <v>0.44640000000000002</v>
      </c>
      <c r="M126" s="220">
        <v>0.47910000000000003</v>
      </c>
      <c r="N126" s="220">
        <v>0.50129999999999997</v>
      </c>
      <c r="O126" s="220">
        <v>2.7216</v>
      </c>
      <c r="P126" s="221"/>
      <c r="Q126" s="221"/>
      <c r="R126" s="222">
        <v>0.26</v>
      </c>
      <c r="S126" s="223">
        <v>5.2839</v>
      </c>
      <c r="T126" s="222">
        <v>0.25777133825079029</v>
      </c>
      <c r="U126" s="224">
        <v>5.3295839999999997</v>
      </c>
      <c r="V126" s="214">
        <v>2.7322800000000003</v>
      </c>
      <c r="W126" s="225">
        <v>0.3465601217656013</v>
      </c>
      <c r="X126" s="220">
        <v>2.8382399999999999</v>
      </c>
      <c r="Y126" s="190"/>
      <c r="Z126" s="214"/>
      <c r="AA126" s="214"/>
      <c r="AB126" s="214"/>
      <c r="AC126" s="214"/>
      <c r="AD126" s="214"/>
      <c r="AE126" s="214"/>
      <c r="AF126" s="214"/>
      <c r="AG126" s="214"/>
      <c r="AH126" s="214"/>
      <c r="AI126" s="226">
        <v>4.22</v>
      </c>
      <c r="AJ126" s="226"/>
      <c r="AK126" s="226"/>
      <c r="AL126" s="226"/>
      <c r="AM126" s="227" t="e">
        <f>AI126*1000000/(Z126*730*0.9*12)</f>
        <v>#DIV/0!</v>
      </c>
      <c r="AN126" s="227"/>
      <c r="AO126" s="227"/>
      <c r="AP126" s="222">
        <f>(AH126*1000000)/(X126*730*6*0.9)</f>
        <v>0</v>
      </c>
      <c r="AQ126" s="214">
        <v>2.74</v>
      </c>
      <c r="AR126" s="226">
        <v>1.373</v>
      </c>
      <c r="AS126" s="222">
        <v>0.34830035514967023</v>
      </c>
      <c r="AT126" s="223">
        <v>1.4509999999999998</v>
      </c>
      <c r="AU126" s="222">
        <v>0.36808726534753927</v>
      </c>
      <c r="AV126" s="214">
        <v>2.8239999999999998</v>
      </c>
      <c r="AW126" s="225" t="e">
        <v>#REF!</v>
      </c>
      <c r="AX126" s="222">
        <v>0.35819381024860475</v>
      </c>
      <c r="AY126" s="223">
        <v>4.8632999999999997</v>
      </c>
      <c r="AZ126" s="214"/>
    </row>
    <row r="127" spans="1:52">
      <c r="A127" s="242">
        <v>87</v>
      </c>
      <c r="B127" s="243" t="s">
        <v>223</v>
      </c>
      <c r="C127" s="251" t="s">
        <v>227</v>
      </c>
      <c r="D127" s="231" t="s">
        <v>56</v>
      </c>
      <c r="E127" s="214">
        <v>33</v>
      </c>
      <c r="F127" s="219">
        <v>1200</v>
      </c>
      <c r="G127" s="219"/>
      <c r="H127" s="219">
        <f t="shared" si="25"/>
        <v>1200</v>
      </c>
      <c r="I127" s="220">
        <v>5.9130000000000002E-2</v>
      </c>
      <c r="J127" s="220">
        <v>7.5240000000000001E-2</v>
      </c>
      <c r="K127" s="220">
        <v>7.1099999999999997E-2</v>
      </c>
      <c r="L127" s="220">
        <v>5.4269999999999999E-2</v>
      </c>
      <c r="M127" s="220">
        <v>6.2640000000000001E-2</v>
      </c>
      <c r="N127" s="220">
        <v>4.2029999999999998E-2</v>
      </c>
      <c r="O127" s="220">
        <v>0.36441000000000001</v>
      </c>
      <c r="P127" s="221"/>
      <c r="Q127" s="221"/>
      <c r="R127" s="222">
        <v>0.08</v>
      </c>
      <c r="S127" s="223">
        <v>0.69553799999999999</v>
      </c>
      <c r="T127" s="222">
        <v>7.3517884322678834E-2</v>
      </c>
      <c r="U127" s="224">
        <v>0.75686399999999998</v>
      </c>
      <c r="V127" s="214">
        <v>0.10595399999999999</v>
      </c>
      <c r="W127" s="225">
        <v>1.1199264332825976E-2</v>
      </c>
      <c r="X127" s="220">
        <v>0.189216</v>
      </c>
      <c r="Y127" s="190"/>
      <c r="Z127" s="214"/>
      <c r="AA127" s="214"/>
      <c r="AB127" s="214"/>
      <c r="AC127" s="214"/>
      <c r="AD127" s="214"/>
      <c r="AE127" s="214"/>
      <c r="AF127" s="214"/>
      <c r="AG127" s="214"/>
      <c r="AH127" s="214"/>
      <c r="AI127" s="226">
        <v>0.12</v>
      </c>
      <c r="AJ127" s="226"/>
      <c r="AK127" s="226"/>
      <c r="AL127" s="226"/>
      <c r="AM127" s="227" t="e">
        <f>AI127*1000000/(Z127*730*0.9*12)</f>
        <v>#DIV/0!</v>
      </c>
      <c r="AN127" s="227"/>
      <c r="AO127" s="227"/>
      <c r="AP127" s="222">
        <f>(AH127*1000000)/(X127*730*6*0.9)</f>
        <v>0</v>
      </c>
      <c r="AQ127" s="214"/>
      <c r="AR127" s="226"/>
      <c r="AS127" s="222">
        <v>0</v>
      </c>
      <c r="AT127" s="223">
        <v>0.14851200000000001</v>
      </c>
      <c r="AU127" s="222">
        <v>3.1395230847285641E-2</v>
      </c>
      <c r="AV127" s="214">
        <v>0.14851200000000001</v>
      </c>
      <c r="AW127" s="225" t="e">
        <v>#REF!</v>
      </c>
      <c r="AX127" s="222">
        <v>1.569761542364282E-2</v>
      </c>
      <c r="AY127" s="223">
        <v>1.2862800000000001</v>
      </c>
      <c r="AZ127" s="214"/>
    </row>
    <row r="128" spans="1:52">
      <c r="A128" s="242"/>
      <c r="B128" s="245" t="s">
        <v>228</v>
      </c>
      <c r="C128" s="231"/>
      <c r="D128" s="231"/>
      <c r="E128" s="214"/>
      <c r="F128" s="219">
        <f t="shared" ref="F128:H128" si="26">SUM(F41:F127)</f>
        <v>163623.44</v>
      </c>
      <c r="G128" s="219">
        <f t="shared" si="26"/>
        <v>5500</v>
      </c>
      <c r="H128" s="219">
        <f t="shared" si="26"/>
        <v>186930.99</v>
      </c>
      <c r="I128" s="237">
        <v>49.362166000000016</v>
      </c>
      <c r="J128" s="237">
        <v>51.919575999999978</v>
      </c>
      <c r="K128" s="237">
        <v>50.817999000000007</v>
      </c>
      <c r="L128" s="237">
        <v>49.583778999999986</v>
      </c>
      <c r="M128" s="237">
        <v>51.435644000000011</v>
      </c>
      <c r="N128" s="237">
        <v>47.009845999999996</v>
      </c>
      <c r="O128" s="237">
        <v>300.12901000000005</v>
      </c>
      <c r="P128" s="219"/>
      <c r="Q128" s="219"/>
      <c r="R128" s="222">
        <v>0.44210868626157723</v>
      </c>
      <c r="S128" s="237">
        <v>561.38499022660017</v>
      </c>
      <c r="T128" s="222">
        <v>0.43517973373236024</v>
      </c>
      <c r="U128" s="237">
        <v>570.32338888440006</v>
      </c>
      <c r="V128" s="219">
        <f>SUM(V41:V127)</f>
        <v>318.75150527079978</v>
      </c>
      <c r="W128" s="219">
        <f>SUM(W41:W127)</f>
        <v>18.725438027715906</v>
      </c>
      <c r="X128" s="219">
        <f>SUM(X41:X127)</f>
        <v>322.95523825079999</v>
      </c>
      <c r="Y128" s="190"/>
      <c r="Z128" s="214"/>
      <c r="AA128" s="214"/>
      <c r="AB128" s="214"/>
      <c r="AC128" s="214"/>
      <c r="AD128" s="214"/>
      <c r="AE128" s="214"/>
      <c r="AF128" s="214"/>
      <c r="AG128" s="214"/>
      <c r="AH128" s="214"/>
      <c r="AI128" s="219">
        <f>SUM(AI41:AI127)</f>
        <v>332.02000000000004</v>
      </c>
      <c r="AJ128" s="219">
        <f>SUM(AJ41:AJ127)</f>
        <v>0</v>
      </c>
      <c r="AK128" s="219">
        <f>SUM(AK41:AK127)</f>
        <v>0</v>
      </c>
      <c r="AL128" s="219">
        <f>SUM(AL41:AL127)</f>
        <v>0</v>
      </c>
      <c r="AM128" s="219" t="e">
        <f>SUM(AM41:AM127)</f>
        <v>#DIV/0!</v>
      </c>
      <c r="AN128" s="219"/>
      <c r="AO128" s="219"/>
      <c r="AP128" s="253" t="e">
        <f t="shared" ref="AP128:AX128" si="27">SUM(AP41:AP127)</f>
        <v>#DIV/0!</v>
      </c>
      <c r="AQ128" s="219">
        <f t="shared" si="27"/>
        <v>231.84089999999995</v>
      </c>
      <c r="AR128" s="219">
        <f t="shared" si="27"/>
        <v>127.53430699999996</v>
      </c>
      <c r="AS128" s="219">
        <f t="shared" si="27"/>
        <v>16.324442884674124</v>
      </c>
      <c r="AT128" s="219">
        <f t="shared" si="27"/>
        <v>139.72905799999995</v>
      </c>
      <c r="AU128" s="219">
        <f t="shared" si="27"/>
        <v>16.744574602844416</v>
      </c>
      <c r="AV128" s="219">
        <f t="shared" si="27"/>
        <v>267.26336500000008</v>
      </c>
      <c r="AW128" s="219" t="e">
        <f t="shared" si="27"/>
        <v>#REF!</v>
      </c>
      <c r="AX128" s="219">
        <f t="shared" si="27"/>
        <v>16.534508743759268</v>
      </c>
      <c r="AY128" s="237">
        <f>SUM(AY41:AY127)</f>
        <v>503.89714449999997</v>
      </c>
      <c r="AZ128" s="214"/>
    </row>
    <row r="129" spans="1:52">
      <c r="A129" s="242"/>
      <c r="B129" s="214"/>
      <c r="C129" s="195"/>
      <c r="D129" s="231"/>
      <c r="E129" s="214"/>
      <c r="F129" s="219"/>
      <c r="G129" s="219"/>
      <c r="H129" s="219"/>
      <c r="I129" s="220"/>
      <c r="J129" s="220"/>
      <c r="K129" s="220"/>
      <c r="L129" s="220"/>
      <c r="M129" s="220"/>
      <c r="N129" s="220"/>
      <c r="O129" s="220"/>
      <c r="P129" s="221"/>
      <c r="Q129" s="221"/>
      <c r="R129" s="222"/>
      <c r="S129" s="223"/>
      <c r="T129" s="222"/>
      <c r="U129" s="224"/>
      <c r="V129" s="214"/>
      <c r="W129" s="225"/>
      <c r="X129" s="214"/>
      <c r="Y129" s="190"/>
      <c r="Z129" s="214"/>
      <c r="AA129" s="214"/>
      <c r="AB129" s="214"/>
      <c r="AC129" s="214"/>
      <c r="AD129" s="214"/>
      <c r="AE129" s="214"/>
      <c r="AF129" s="214"/>
      <c r="AG129" s="214"/>
      <c r="AH129" s="214"/>
      <c r="AI129" s="223">
        <f>SUM(AI41:AI127)</f>
        <v>332.02000000000004</v>
      </c>
      <c r="AJ129" s="226"/>
      <c r="AK129" s="226"/>
      <c r="AL129" s="226"/>
      <c r="AM129" s="226"/>
      <c r="AN129" s="226"/>
      <c r="AO129" s="226"/>
      <c r="AP129" s="227"/>
      <c r="AQ129" s="214"/>
      <c r="AR129" s="214"/>
      <c r="AS129" s="214"/>
      <c r="AT129" s="214"/>
      <c r="AU129" s="214"/>
      <c r="AV129" s="214"/>
      <c r="AW129" s="214"/>
      <c r="AX129" s="223"/>
      <c r="AY129" s="223"/>
      <c r="AZ129" s="214"/>
    </row>
    <row r="130" spans="1:52" s="35" customFormat="1" ht="14.25">
      <c r="A130" s="197" t="s">
        <v>107</v>
      </c>
      <c r="B130" s="198" t="s">
        <v>229</v>
      </c>
      <c r="C130" s="199"/>
      <c r="D130" s="200"/>
      <c r="E130" s="198"/>
      <c r="F130" s="201"/>
      <c r="G130" s="201"/>
      <c r="H130" s="201"/>
      <c r="I130" s="202"/>
      <c r="J130" s="202"/>
      <c r="K130" s="202"/>
      <c r="L130" s="202"/>
      <c r="M130" s="202"/>
      <c r="N130" s="202"/>
      <c r="O130" s="202"/>
      <c r="P130" s="203"/>
      <c r="Q130" s="203"/>
      <c r="R130" s="204"/>
      <c r="S130" s="205"/>
      <c r="T130" s="204"/>
      <c r="U130" s="206"/>
      <c r="V130" s="207"/>
      <c r="W130" s="208"/>
      <c r="X130" s="209"/>
      <c r="Y130" s="210"/>
      <c r="Z130" s="198"/>
      <c r="AA130" s="198"/>
      <c r="AB130" s="198"/>
      <c r="AC130" s="198"/>
      <c r="AD130" s="198"/>
      <c r="AE130" s="198"/>
      <c r="AF130" s="198"/>
      <c r="AG130" s="198"/>
      <c r="AH130" s="198"/>
      <c r="AI130" s="211"/>
      <c r="AJ130" s="211"/>
      <c r="AK130" s="211"/>
      <c r="AL130" s="211"/>
      <c r="AM130" s="211"/>
      <c r="AN130" s="211"/>
      <c r="AO130" s="211"/>
      <c r="AP130" s="212"/>
      <c r="AQ130" s="209"/>
      <c r="AR130" s="209"/>
      <c r="AS130" s="209"/>
      <c r="AT130" s="209"/>
      <c r="AU130" s="209"/>
      <c r="AV130" s="209"/>
      <c r="AW130" s="209"/>
      <c r="AX130" s="209"/>
      <c r="AY130" s="202"/>
      <c r="AZ130" s="198"/>
    </row>
    <row r="131" spans="1:52" ht="21.75" customHeight="1">
      <c r="A131" s="242">
        <v>1</v>
      </c>
      <c r="B131" s="243" t="s">
        <v>230</v>
      </c>
      <c r="C131" s="195" t="s">
        <v>231</v>
      </c>
      <c r="D131" s="231" t="s">
        <v>140</v>
      </c>
      <c r="E131" s="214">
        <v>33</v>
      </c>
      <c r="F131" s="219"/>
      <c r="G131" s="219">
        <v>2400</v>
      </c>
      <c r="H131" s="219">
        <f t="shared" ref="H131:H140" si="28">F131+G131</f>
        <v>2400</v>
      </c>
      <c r="I131" s="220"/>
      <c r="J131" s="220"/>
      <c r="K131" s="220"/>
      <c r="L131" s="220"/>
      <c r="M131" s="220"/>
      <c r="N131" s="220"/>
      <c r="O131" s="220"/>
      <c r="P131" s="221" t="s">
        <v>117</v>
      </c>
      <c r="Q131" s="221" t="s">
        <v>84</v>
      </c>
      <c r="R131" s="222">
        <v>0.08</v>
      </c>
      <c r="S131" s="223"/>
      <c r="T131" s="222"/>
      <c r="U131" s="224">
        <v>1.6819200000000001</v>
      </c>
      <c r="V131" s="214"/>
      <c r="W131" s="225"/>
      <c r="X131" s="214"/>
      <c r="Y131" s="190"/>
      <c r="Z131" s="214"/>
      <c r="AA131" s="214"/>
      <c r="AB131" s="214"/>
      <c r="AC131" s="214"/>
      <c r="AD131" s="214"/>
      <c r="AE131" s="214"/>
      <c r="AF131" s="214"/>
      <c r="AG131" s="214"/>
      <c r="AH131" s="214"/>
      <c r="AI131" s="226"/>
      <c r="AJ131" s="226"/>
      <c r="AK131" s="226"/>
      <c r="AL131" s="226"/>
      <c r="AM131" s="226"/>
      <c r="AN131" s="226"/>
      <c r="AO131" s="226"/>
      <c r="AP131" s="227"/>
      <c r="AQ131" s="230"/>
      <c r="AR131" s="230"/>
      <c r="AS131" s="230"/>
      <c r="AT131" s="230"/>
      <c r="AU131" s="230"/>
      <c r="AV131" s="230"/>
      <c r="AW131" s="230"/>
      <c r="AX131" s="230"/>
      <c r="AY131" s="220"/>
      <c r="AZ131" s="214" t="s">
        <v>97</v>
      </c>
    </row>
    <row r="132" spans="1:52">
      <c r="A132" s="242">
        <v>2</v>
      </c>
      <c r="B132" s="243" t="s">
        <v>230</v>
      </c>
      <c r="C132" s="195" t="s">
        <v>232</v>
      </c>
      <c r="D132" s="231" t="s">
        <v>233</v>
      </c>
      <c r="E132" s="214">
        <v>33</v>
      </c>
      <c r="F132" s="219"/>
      <c r="G132" s="219">
        <v>1000</v>
      </c>
      <c r="H132" s="219">
        <f t="shared" si="28"/>
        <v>1000</v>
      </c>
      <c r="I132" s="220"/>
      <c r="J132" s="220"/>
      <c r="K132" s="220"/>
      <c r="L132" s="220"/>
      <c r="M132" s="220"/>
      <c r="N132" s="220"/>
      <c r="O132" s="220"/>
      <c r="P132" s="221" t="s">
        <v>117</v>
      </c>
      <c r="Q132" s="221" t="s">
        <v>84</v>
      </c>
      <c r="R132" s="222">
        <v>0.08</v>
      </c>
      <c r="S132" s="223"/>
      <c r="T132" s="222"/>
      <c r="U132" s="224">
        <v>0.70079999999999998</v>
      </c>
      <c r="V132" s="214"/>
      <c r="W132" s="225"/>
      <c r="X132" s="214"/>
      <c r="Y132" s="190"/>
      <c r="Z132" s="214"/>
      <c r="AA132" s="214"/>
      <c r="AB132" s="214"/>
      <c r="AC132" s="214"/>
      <c r="AD132" s="214"/>
      <c r="AE132" s="214"/>
      <c r="AF132" s="214"/>
      <c r="AG132" s="214"/>
      <c r="AH132" s="214"/>
      <c r="AI132" s="226"/>
      <c r="AJ132" s="226"/>
      <c r="AK132" s="226"/>
      <c r="AL132" s="226"/>
      <c r="AM132" s="226"/>
      <c r="AN132" s="226"/>
      <c r="AO132" s="226"/>
      <c r="AP132" s="227"/>
      <c r="AQ132" s="230"/>
      <c r="AR132" s="230"/>
      <c r="AS132" s="230"/>
      <c r="AT132" s="230"/>
      <c r="AU132" s="230"/>
      <c r="AV132" s="230"/>
      <c r="AW132" s="230"/>
      <c r="AX132" s="230"/>
      <c r="AY132" s="220"/>
      <c r="AZ132" s="214" t="s">
        <v>97</v>
      </c>
    </row>
    <row r="133" spans="1:52" ht="22.5">
      <c r="A133" s="242">
        <v>3</v>
      </c>
      <c r="B133" s="243" t="s">
        <v>230</v>
      </c>
      <c r="C133" s="231" t="s">
        <v>234</v>
      </c>
      <c r="D133" s="231" t="s">
        <v>95</v>
      </c>
      <c r="E133" s="214">
        <v>11</v>
      </c>
      <c r="F133" s="219"/>
      <c r="G133" s="219">
        <v>1000</v>
      </c>
      <c r="H133" s="219">
        <f t="shared" si="28"/>
        <v>1000</v>
      </c>
      <c r="I133" s="220"/>
      <c r="J133" s="220"/>
      <c r="K133" s="220"/>
      <c r="L133" s="220"/>
      <c r="M133" s="220"/>
      <c r="N133" s="220"/>
      <c r="O133" s="220"/>
      <c r="P133" s="221" t="s">
        <v>117</v>
      </c>
      <c r="Q133" s="221" t="s">
        <v>84</v>
      </c>
      <c r="R133" s="222">
        <v>0.1</v>
      </c>
      <c r="S133" s="223"/>
      <c r="T133" s="222"/>
      <c r="U133" s="224">
        <v>0.876</v>
      </c>
      <c r="V133" s="239"/>
      <c r="W133" s="225"/>
      <c r="X133" s="230"/>
      <c r="Y133" s="190"/>
      <c r="Z133" s="214"/>
      <c r="AA133" s="214"/>
      <c r="AB133" s="214"/>
      <c r="AC133" s="214"/>
      <c r="AD133" s="214"/>
      <c r="AE133" s="214"/>
      <c r="AF133" s="214"/>
      <c r="AG133" s="214"/>
      <c r="AH133" s="214"/>
      <c r="AI133" s="226"/>
      <c r="AJ133" s="226"/>
      <c r="AK133" s="226"/>
      <c r="AL133" s="226"/>
      <c r="AM133" s="226"/>
      <c r="AN133" s="226"/>
      <c r="AO133" s="226"/>
      <c r="AP133" s="227"/>
      <c r="AQ133" s="220"/>
      <c r="AR133" s="220"/>
      <c r="AS133" s="220"/>
      <c r="AT133" s="220"/>
      <c r="AU133" s="220"/>
      <c r="AV133" s="214"/>
      <c r="AW133" s="214"/>
      <c r="AX133" s="214"/>
      <c r="AY133" s="220"/>
      <c r="AZ133" s="214" t="s">
        <v>97</v>
      </c>
    </row>
    <row r="134" spans="1:52" ht="31.5" customHeight="1">
      <c r="A134" s="242">
        <v>4</v>
      </c>
      <c r="B134" s="243" t="s">
        <v>230</v>
      </c>
      <c r="C134" s="195" t="s">
        <v>235</v>
      </c>
      <c r="D134" s="231" t="s">
        <v>95</v>
      </c>
      <c r="E134" s="214">
        <v>33</v>
      </c>
      <c r="F134" s="219"/>
      <c r="G134" s="219">
        <v>1000</v>
      </c>
      <c r="H134" s="219">
        <f t="shared" si="28"/>
        <v>1000</v>
      </c>
      <c r="I134" s="220"/>
      <c r="J134" s="220"/>
      <c r="K134" s="220"/>
      <c r="L134" s="220"/>
      <c r="M134" s="220"/>
      <c r="N134" s="220"/>
      <c r="O134" s="220"/>
      <c r="P134" s="221" t="s">
        <v>117</v>
      </c>
      <c r="Q134" s="221" t="s">
        <v>84</v>
      </c>
      <c r="R134" s="222">
        <v>0.1</v>
      </c>
      <c r="S134" s="223"/>
      <c r="T134" s="222"/>
      <c r="U134" s="224">
        <v>0.876</v>
      </c>
      <c r="V134" s="214"/>
      <c r="W134" s="225"/>
      <c r="X134" s="214"/>
      <c r="Y134" s="190"/>
      <c r="Z134" s="214"/>
      <c r="AA134" s="214"/>
      <c r="AB134" s="214"/>
      <c r="AC134" s="214"/>
      <c r="AD134" s="214"/>
      <c r="AE134" s="214"/>
      <c r="AF134" s="214"/>
      <c r="AG134" s="214"/>
      <c r="AH134" s="214"/>
      <c r="AI134" s="226"/>
      <c r="AJ134" s="226"/>
      <c r="AK134" s="226"/>
      <c r="AL134" s="226"/>
      <c r="AM134" s="226"/>
      <c r="AN134" s="226"/>
      <c r="AO134" s="226"/>
      <c r="AP134" s="227"/>
      <c r="AQ134" s="230"/>
      <c r="AR134" s="230"/>
      <c r="AS134" s="230"/>
      <c r="AT134" s="230"/>
      <c r="AU134" s="230"/>
      <c r="AV134" s="230"/>
      <c r="AW134" s="230"/>
      <c r="AX134" s="230"/>
      <c r="AY134" s="220"/>
      <c r="AZ134" s="214" t="s">
        <v>97</v>
      </c>
    </row>
    <row r="135" spans="1:52" ht="22.5">
      <c r="A135" s="242">
        <v>5</v>
      </c>
      <c r="B135" s="214" t="s">
        <v>236</v>
      </c>
      <c r="C135" s="195" t="s">
        <v>237</v>
      </c>
      <c r="D135" s="231" t="s">
        <v>95</v>
      </c>
      <c r="E135" s="214">
        <v>11</v>
      </c>
      <c r="F135" s="219"/>
      <c r="G135" s="219">
        <v>2000</v>
      </c>
      <c r="H135" s="219">
        <f t="shared" si="28"/>
        <v>2000</v>
      </c>
      <c r="I135" s="220"/>
      <c r="J135" s="220"/>
      <c r="K135" s="220"/>
      <c r="L135" s="220"/>
      <c r="M135" s="220"/>
      <c r="N135" s="220"/>
      <c r="O135" s="220"/>
      <c r="P135" s="221" t="s">
        <v>117</v>
      </c>
      <c r="Q135" s="221" t="s">
        <v>84</v>
      </c>
      <c r="R135" s="222">
        <v>0.1</v>
      </c>
      <c r="S135" s="223"/>
      <c r="T135" s="222"/>
      <c r="U135" s="224">
        <v>1.752</v>
      </c>
      <c r="V135" s="214"/>
      <c r="W135" s="225"/>
      <c r="X135" s="214"/>
      <c r="Y135" s="190"/>
      <c r="Z135" s="214"/>
      <c r="AA135" s="214"/>
      <c r="AB135" s="214"/>
      <c r="AC135" s="214"/>
      <c r="AD135" s="214"/>
      <c r="AE135" s="214"/>
      <c r="AF135" s="214"/>
      <c r="AG135" s="214"/>
      <c r="AH135" s="214"/>
      <c r="AI135" s="226"/>
      <c r="AJ135" s="226"/>
      <c r="AK135" s="226"/>
      <c r="AL135" s="226"/>
      <c r="AM135" s="226"/>
      <c r="AN135" s="226"/>
      <c r="AO135" s="226"/>
      <c r="AP135" s="227"/>
      <c r="AQ135" s="230"/>
      <c r="AR135" s="230"/>
      <c r="AS135" s="230"/>
      <c r="AT135" s="230"/>
      <c r="AU135" s="230"/>
      <c r="AV135" s="230"/>
      <c r="AW135" s="230"/>
      <c r="AX135" s="230"/>
      <c r="AY135" s="220"/>
      <c r="AZ135" s="214" t="s">
        <v>238</v>
      </c>
    </row>
    <row r="136" spans="1:52" ht="22.5">
      <c r="A136" s="242">
        <v>6</v>
      </c>
      <c r="B136" s="214" t="s">
        <v>236</v>
      </c>
      <c r="C136" s="195" t="s">
        <v>239</v>
      </c>
      <c r="D136" s="231" t="s">
        <v>95</v>
      </c>
      <c r="E136" s="214">
        <v>33</v>
      </c>
      <c r="F136" s="219"/>
      <c r="G136" s="219">
        <v>1300</v>
      </c>
      <c r="H136" s="219">
        <f t="shared" si="28"/>
        <v>1300</v>
      </c>
      <c r="I136" s="220"/>
      <c r="J136" s="220"/>
      <c r="K136" s="220"/>
      <c r="L136" s="220"/>
      <c r="M136" s="220"/>
      <c r="N136" s="220"/>
      <c r="O136" s="220"/>
      <c r="P136" s="221" t="s">
        <v>240</v>
      </c>
      <c r="Q136" s="221" t="s">
        <v>84</v>
      </c>
      <c r="R136" s="222">
        <v>0.1</v>
      </c>
      <c r="S136" s="223"/>
      <c r="T136" s="222"/>
      <c r="U136" s="224">
        <v>1.1388</v>
      </c>
      <c r="V136" s="214"/>
      <c r="W136" s="225"/>
      <c r="X136" s="214"/>
      <c r="Y136" s="190"/>
      <c r="Z136" s="214"/>
      <c r="AA136" s="214"/>
      <c r="AB136" s="214"/>
      <c r="AC136" s="214"/>
      <c r="AD136" s="214"/>
      <c r="AE136" s="214"/>
      <c r="AF136" s="214"/>
      <c r="AG136" s="214"/>
      <c r="AH136" s="214"/>
      <c r="AI136" s="226"/>
      <c r="AJ136" s="226"/>
      <c r="AK136" s="226"/>
      <c r="AL136" s="226"/>
      <c r="AM136" s="226"/>
      <c r="AN136" s="226"/>
      <c r="AO136" s="226"/>
      <c r="AP136" s="227"/>
      <c r="AQ136" s="230"/>
      <c r="AR136" s="230"/>
      <c r="AS136" s="230"/>
      <c r="AT136" s="230"/>
      <c r="AU136" s="230"/>
      <c r="AV136" s="230"/>
      <c r="AW136" s="230"/>
      <c r="AX136" s="230"/>
      <c r="AY136" s="220"/>
      <c r="AZ136" s="214" t="s">
        <v>238</v>
      </c>
    </row>
    <row r="137" spans="1:52" ht="22.5">
      <c r="A137" s="242">
        <v>7</v>
      </c>
      <c r="B137" s="214" t="s">
        <v>236</v>
      </c>
      <c r="C137" s="195" t="s">
        <v>241</v>
      </c>
      <c r="D137" s="231" t="s">
        <v>95</v>
      </c>
      <c r="E137" s="214">
        <v>33</v>
      </c>
      <c r="F137" s="219"/>
      <c r="G137" s="219">
        <v>1000</v>
      </c>
      <c r="H137" s="219">
        <f t="shared" si="28"/>
        <v>1000</v>
      </c>
      <c r="I137" s="220"/>
      <c r="J137" s="220"/>
      <c r="K137" s="220"/>
      <c r="L137" s="220"/>
      <c r="M137" s="220"/>
      <c r="N137" s="220"/>
      <c r="O137" s="220"/>
      <c r="P137" s="221" t="s">
        <v>117</v>
      </c>
      <c r="Q137" s="221" t="s">
        <v>84</v>
      </c>
      <c r="R137" s="222">
        <v>0.08</v>
      </c>
      <c r="S137" s="223"/>
      <c r="T137" s="222"/>
      <c r="U137" s="224">
        <v>0.70079999999999998</v>
      </c>
      <c r="V137" s="214"/>
      <c r="W137" s="225"/>
      <c r="X137" s="214"/>
      <c r="Y137" s="190"/>
      <c r="Z137" s="214"/>
      <c r="AA137" s="214"/>
      <c r="AB137" s="214"/>
      <c r="AC137" s="214"/>
      <c r="AD137" s="214"/>
      <c r="AE137" s="214"/>
      <c r="AF137" s="214"/>
      <c r="AG137" s="214"/>
      <c r="AH137" s="214"/>
      <c r="AI137" s="226"/>
      <c r="AJ137" s="226"/>
      <c r="AK137" s="226"/>
      <c r="AL137" s="226"/>
      <c r="AM137" s="226"/>
      <c r="AN137" s="226"/>
      <c r="AO137" s="226"/>
      <c r="AP137" s="227"/>
      <c r="AQ137" s="230"/>
      <c r="AR137" s="230"/>
      <c r="AS137" s="230"/>
      <c r="AT137" s="230"/>
      <c r="AU137" s="230"/>
      <c r="AV137" s="230"/>
      <c r="AW137" s="230"/>
      <c r="AX137" s="230"/>
      <c r="AY137" s="220"/>
      <c r="AZ137" s="214" t="s">
        <v>238</v>
      </c>
    </row>
    <row r="138" spans="1:52" ht="22.5">
      <c r="A138" s="242">
        <v>8</v>
      </c>
      <c r="B138" s="214" t="s">
        <v>176</v>
      </c>
      <c r="C138" s="195" t="s">
        <v>242</v>
      </c>
      <c r="D138" s="231" t="s">
        <v>95</v>
      </c>
      <c r="E138" s="214">
        <v>33</v>
      </c>
      <c r="F138" s="219"/>
      <c r="G138" s="219">
        <v>2000</v>
      </c>
      <c r="H138" s="219">
        <f t="shared" si="28"/>
        <v>2000</v>
      </c>
      <c r="I138" s="220"/>
      <c r="J138" s="220"/>
      <c r="K138" s="220"/>
      <c r="L138" s="220"/>
      <c r="M138" s="220"/>
      <c r="N138" s="220"/>
      <c r="O138" s="220"/>
      <c r="P138" s="221" t="s">
        <v>117</v>
      </c>
      <c r="Q138" s="221" t="s">
        <v>84</v>
      </c>
      <c r="R138" s="222">
        <v>0.08</v>
      </c>
      <c r="S138" s="223"/>
      <c r="T138" s="222"/>
      <c r="U138" s="224">
        <v>1.4016</v>
      </c>
      <c r="V138" s="214"/>
      <c r="W138" s="225"/>
      <c r="X138" s="214"/>
      <c r="Y138" s="190"/>
      <c r="Z138" s="214"/>
      <c r="AA138" s="214"/>
      <c r="AB138" s="214"/>
      <c r="AC138" s="214"/>
      <c r="AD138" s="214"/>
      <c r="AE138" s="214"/>
      <c r="AF138" s="214"/>
      <c r="AG138" s="214"/>
      <c r="AH138" s="214"/>
      <c r="AI138" s="226"/>
      <c r="AJ138" s="226"/>
      <c r="AK138" s="226"/>
      <c r="AL138" s="226"/>
      <c r="AM138" s="226"/>
      <c r="AN138" s="226"/>
      <c r="AO138" s="226"/>
      <c r="AP138" s="227"/>
      <c r="AQ138" s="230"/>
      <c r="AR138" s="230"/>
      <c r="AS138" s="230"/>
      <c r="AT138" s="230"/>
      <c r="AU138" s="230"/>
      <c r="AV138" s="230"/>
      <c r="AW138" s="230"/>
      <c r="AX138" s="230"/>
      <c r="AY138" s="220"/>
      <c r="AZ138" s="214" t="s">
        <v>97</v>
      </c>
    </row>
    <row r="139" spans="1:52">
      <c r="A139" s="242">
        <v>9</v>
      </c>
      <c r="B139" s="243" t="s">
        <v>71</v>
      </c>
      <c r="C139" s="231" t="s">
        <v>243</v>
      </c>
      <c r="D139" s="231" t="s">
        <v>56</v>
      </c>
      <c r="E139" s="214">
        <v>33</v>
      </c>
      <c r="F139" s="219"/>
      <c r="G139" s="219">
        <v>5500</v>
      </c>
      <c r="H139" s="219">
        <f t="shared" si="28"/>
        <v>5500</v>
      </c>
      <c r="I139" s="220"/>
      <c r="J139" s="220"/>
      <c r="K139" s="220"/>
      <c r="L139" s="220"/>
      <c r="M139" s="220"/>
      <c r="N139" s="220"/>
      <c r="O139" s="220"/>
      <c r="P139" s="221" t="s">
        <v>117</v>
      </c>
      <c r="Q139" s="221" t="s">
        <v>84</v>
      </c>
      <c r="R139" s="222">
        <v>0.1</v>
      </c>
      <c r="S139" s="223"/>
      <c r="T139" s="222"/>
      <c r="U139" s="224">
        <v>4.8179999999999996</v>
      </c>
      <c r="V139" s="214"/>
      <c r="W139" s="225"/>
      <c r="X139" s="214"/>
      <c r="Y139" s="190"/>
      <c r="Z139" s="214"/>
      <c r="AA139" s="214"/>
      <c r="AB139" s="214"/>
      <c r="AC139" s="214"/>
      <c r="AD139" s="214"/>
      <c r="AE139" s="214"/>
      <c r="AF139" s="214"/>
      <c r="AG139" s="214"/>
      <c r="AH139" s="214"/>
      <c r="AI139" s="226"/>
      <c r="AJ139" s="226"/>
      <c r="AK139" s="226"/>
      <c r="AL139" s="226"/>
      <c r="AM139" s="226"/>
      <c r="AN139" s="226"/>
      <c r="AO139" s="226"/>
      <c r="AP139" s="227"/>
      <c r="AQ139" s="220"/>
      <c r="AR139" s="220"/>
      <c r="AS139" s="220"/>
      <c r="AT139" s="220"/>
      <c r="AU139" s="220"/>
      <c r="AV139" s="214"/>
      <c r="AW139" s="214"/>
      <c r="AX139" s="214"/>
      <c r="AY139" s="220"/>
      <c r="AZ139" s="214" t="s">
        <v>97</v>
      </c>
    </row>
    <row r="140" spans="1:52" ht="22.5">
      <c r="A140" s="242">
        <v>10</v>
      </c>
      <c r="B140" s="214" t="s">
        <v>194</v>
      </c>
      <c r="C140" s="195" t="s">
        <v>244</v>
      </c>
      <c r="D140" s="231" t="s">
        <v>95</v>
      </c>
      <c r="E140" s="214">
        <v>33</v>
      </c>
      <c r="F140" s="219"/>
      <c r="G140" s="219">
        <v>3000</v>
      </c>
      <c r="H140" s="219">
        <f t="shared" si="28"/>
        <v>3000</v>
      </c>
      <c r="I140" s="220"/>
      <c r="J140" s="220"/>
      <c r="K140" s="220"/>
      <c r="L140" s="220"/>
      <c r="M140" s="220"/>
      <c r="N140" s="220"/>
      <c r="O140" s="220"/>
      <c r="P140" s="221" t="s">
        <v>245</v>
      </c>
      <c r="Q140" s="221" t="s">
        <v>246</v>
      </c>
      <c r="R140" s="222">
        <v>0.1</v>
      </c>
      <c r="S140" s="223"/>
      <c r="T140" s="222"/>
      <c r="U140" s="224">
        <v>1.3140000000000001</v>
      </c>
      <c r="V140" s="214"/>
      <c r="W140" s="225"/>
      <c r="X140" s="214"/>
      <c r="Y140" s="190"/>
      <c r="Z140" s="214"/>
      <c r="AA140" s="214"/>
      <c r="AB140" s="214"/>
      <c r="AC140" s="214"/>
      <c r="AD140" s="214"/>
      <c r="AE140" s="214"/>
      <c r="AF140" s="214"/>
      <c r="AG140" s="214"/>
      <c r="AH140" s="214"/>
      <c r="AI140" s="226"/>
      <c r="AJ140" s="226"/>
      <c r="AK140" s="226"/>
      <c r="AL140" s="226"/>
      <c r="AM140" s="226"/>
      <c r="AN140" s="226"/>
      <c r="AO140" s="226"/>
      <c r="AP140" s="227"/>
      <c r="AQ140" s="230"/>
      <c r="AR140" s="230"/>
      <c r="AS140" s="230"/>
      <c r="AT140" s="230"/>
      <c r="AU140" s="230"/>
      <c r="AV140" s="230"/>
      <c r="AW140" s="230"/>
      <c r="AX140" s="230"/>
      <c r="AY140" s="220"/>
      <c r="AZ140" s="214" t="s">
        <v>238</v>
      </c>
    </row>
    <row r="141" spans="1:52">
      <c r="A141" s="242"/>
      <c r="B141" s="214" t="s">
        <v>247</v>
      </c>
      <c r="C141" s="195"/>
      <c r="D141" s="231"/>
      <c r="E141" s="214"/>
      <c r="F141" s="219"/>
      <c r="G141" s="219">
        <f>SUM(G131:G140)</f>
        <v>20200</v>
      </c>
      <c r="H141" s="219">
        <f>SUM('[5]T-9 f'!H201:H217)</f>
        <v>36136</v>
      </c>
      <c r="I141" s="237">
        <v>0</v>
      </c>
      <c r="J141" s="237">
        <v>0</v>
      </c>
      <c r="K141" s="237">
        <v>0</v>
      </c>
      <c r="L141" s="237">
        <v>0</v>
      </c>
      <c r="M141" s="237">
        <v>0</v>
      </c>
      <c r="N141" s="237">
        <v>0</v>
      </c>
      <c r="O141" s="237">
        <v>0</v>
      </c>
      <c r="P141" s="219"/>
      <c r="Q141" s="219"/>
      <c r="R141" s="219"/>
      <c r="S141" s="237">
        <v>0</v>
      </c>
      <c r="T141" s="237">
        <v>0</v>
      </c>
      <c r="U141" s="237">
        <v>15.259919999999999</v>
      </c>
      <c r="V141" s="219" t="e">
        <f ca="1">SUM(V131:V144)</f>
        <v>#NUM!</v>
      </c>
      <c r="W141" s="219" t="e">
        <f ca="1">SUM(W131:W144)</f>
        <v>#NUM!</v>
      </c>
      <c r="X141" s="219" t="e">
        <f ca="1">SUM(X131:X144)</f>
        <v>#NUM!</v>
      </c>
      <c r="Y141" s="190"/>
      <c r="Z141" s="214"/>
      <c r="AA141" s="214"/>
      <c r="AB141" s="214"/>
      <c r="AC141" s="214"/>
      <c r="AD141" s="214"/>
      <c r="AE141" s="214"/>
      <c r="AF141" s="214"/>
      <c r="AG141" s="214"/>
      <c r="AH141" s="214"/>
      <c r="AI141" s="219" t="e">
        <f ca="1">SUM(AI131:AI144)</f>
        <v>#NUM!</v>
      </c>
      <c r="AJ141" s="219" t="e">
        <f ca="1">SUM(AJ131:AJ144)</f>
        <v>#NUM!</v>
      </c>
      <c r="AK141" s="219" t="e">
        <f ca="1">SUM(AK131:AK144)</f>
        <v>#NUM!</v>
      </c>
      <c r="AL141" s="219" t="e">
        <f ca="1">SUM(AL131:AL144)</f>
        <v>#NUM!</v>
      </c>
      <c r="AM141" s="219" t="e">
        <f ca="1">SUM(AM131:AM144)</f>
        <v>#DIV/0!</v>
      </c>
      <c r="AN141" s="219"/>
      <c r="AO141" s="219"/>
      <c r="AP141" s="253" t="e">
        <f t="shared" ref="AP141:AX141" ca="1" si="29">SUM(AP131:AP144)</f>
        <v>#DIV/0!</v>
      </c>
      <c r="AQ141" s="219" t="e">
        <f t="shared" ca="1" si="29"/>
        <v>#NUM!</v>
      </c>
      <c r="AR141" s="219" t="e">
        <f t="shared" ca="1" si="29"/>
        <v>#NUM!</v>
      </c>
      <c r="AS141" s="219" t="e">
        <f t="shared" ca="1" si="29"/>
        <v>#NUM!</v>
      </c>
      <c r="AT141" s="219" t="e">
        <f t="shared" ca="1" si="29"/>
        <v>#NUM!</v>
      </c>
      <c r="AU141" s="219" t="e">
        <f t="shared" ca="1" si="29"/>
        <v>#NUM!</v>
      </c>
      <c r="AV141" s="219" t="e">
        <f t="shared" ca="1" si="29"/>
        <v>#NUM!</v>
      </c>
      <c r="AW141" s="219" t="e">
        <f t="shared" ca="1" si="29"/>
        <v>#REF!</v>
      </c>
      <c r="AX141" s="219" t="e">
        <f t="shared" ca="1" si="29"/>
        <v>#DIV/0!</v>
      </c>
      <c r="AY141" s="237"/>
      <c r="AZ141" s="214"/>
    </row>
    <row r="142" spans="1:52">
      <c r="A142" s="242"/>
      <c r="B142" s="214" t="s">
        <v>248</v>
      </c>
      <c r="C142" s="195"/>
      <c r="D142" s="231"/>
      <c r="E142" s="214"/>
      <c r="F142" s="219">
        <f t="shared" ref="F142:H142" si="30">F141+F128</f>
        <v>163623.44</v>
      </c>
      <c r="G142" s="219">
        <f t="shared" si="30"/>
        <v>25700</v>
      </c>
      <c r="H142" s="219">
        <f t="shared" si="30"/>
        <v>223066.99</v>
      </c>
      <c r="I142" s="237">
        <v>49.362166000000016</v>
      </c>
      <c r="J142" s="237">
        <v>51.919575999999978</v>
      </c>
      <c r="K142" s="237">
        <v>50.817999000000007</v>
      </c>
      <c r="L142" s="237">
        <v>49.583778999999986</v>
      </c>
      <c r="M142" s="237">
        <v>51.435644000000011</v>
      </c>
      <c r="N142" s="237">
        <v>47.009845999999996</v>
      </c>
      <c r="O142" s="237">
        <v>300.12901000000005</v>
      </c>
      <c r="P142" s="219"/>
      <c r="Q142" s="219"/>
      <c r="R142" s="222">
        <v>0.45393801557744756</v>
      </c>
      <c r="S142" s="237">
        <v>561.38499022660017</v>
      </c>
      <c r="T142" s="222">
        <v>0.43517973373236024</v>
      </c>
      <c r="U142" s="237">
        <v>585.58330888440003</v>
      </c>
      <c r="V142" s="219" t="e">
        <f ca="1">V141+V128</f>
        <v>#NUM!</v>
      </c>
      <c r="W142" s="219" t="e">
        <f ca="1">W141+W128</f>
        <v>#NUM!</v>
      </c>
      <c r="X142" s="219" t="e">
        <f ca="1">X141+X128</f>
        <v>#NUM!</v>
      </c>
      <c r="Y142" s="190"/>
      <c r="Z142" s="214"/>
      <c r="AA142" s="214"/>
      <c r="AB142" s="214"/>
      <c r="AC142" s="214"/>
      <c r="AD142" s="214"/>
      <c r="AE142" s="214"/>
      <c r="AF142" s="214"/>
      <c r="AG142" s="214"/>
      <c r="AH142" s="214"/>
      <c r="AI142" s="219" t="e">
        <f ca="1">AI141+AI128</f>
        <v>#NUM!</v>
      </c>
      <c r="AJ142" s="219" t="e">
        <f ca="1">AJ141+AJ128</f>
        <v>#NUM!</v>
      </c>
      <c r="AK142" s="219" t="e">
        <f ca="1">AK141+AK128</f>
        <v>#NUM!</v>
      </c>
      <c r="AL142" s="219" t="e">
        <f ca="1">AL141+AL128</f>
        <v>#NUM!</v>
      </c>
      <c r="AM142" s="219" t="e">
        <f ca="1">AM141+AM128</f>
        <v>#DIV/0!</v>
      </c>
      <c r="AN142" s="219"/>
      <c r="AO142" s="219"/>
      <c r="AP142" s="253" t="e">
        <f t="shared" ref="AP142:AX142" ca="1" si="31">AP141+AP128</f>
        <v>#DIV/0!</v>
      </c>
      <c r="AQ142" s="219" t="e">
        <f t="shared" ca="1" si="31"/>
        <v>#NUM!</v>
      </c>
      <c r="AR142" s="219" t="e">
        <f t="shared" ca="1" si="31"/>
        <v>#NUM!</v>
      </c>
      <c r="AS142" s="219" t="e">
        <f t="shared" ca="1" si="31"/>
        <v>#NUM!</v>
      </c>
      <c r="AT142" s="219" t="e">
        <f t="shared" ca="1" si="31"/>
        <v>#NUM!</v>
      </c>
      <c r="AU142" s="219" t="e">
        <f t="shared" ca="1" si="31"/>
        <v>#NUM!</v>
      </c>
      <c r="AV142" s="219" t="e">
        <f t="shared" ca="1" si="31"/>
        <v>#NUM!</v>
      </c>
      <c r="AW142" s="219" t="e">
        <f t="shared" ca="1" si="31"/>
        <v>#REF!</v>
      </c>
      <c r="AX142" s="219" t="e">
        <f t="shared" ca="1" si="31"/>
        <v>#DIV/0!</v>
      </c>
      <c r="AY142" s="237"/>
      <c r="AZ142" s="214"/>
    </row>
    <row r="143" spans="1:52">
      <c r="A143" s="242"/>
      <c r="B143" s="214" t="s">
        <v>249</v>
      </c>
      <c r="C143" s="195"/>
      <c r="D143" s="231"/>
      <c r="E143" s="214"/>
      <c r="F143" s="219">
        <f t="shared" ref="F143:H143" si="32">F142+F39</f>
        <v>655289.43999999994</v>
      </c>
      <c r="G143" s="219">
        <f t="shared" si="32"/>
        <v>24600</v>
      </c>
      <c r="H143" s="219">
        <f t="shared" si="32"/>
        <v>713632.99</v>
      </c>
      <c r="I143" s="237">
        <v>143.71499800000004</v>
      </c>
      <c r="J143" s="237">
        <v>155.98601699999998</v>
      </c>
      <c r="K143" s="237">
        <v>155.071011</v>
      </c>
      <c r="L143" s="237">
        <v>162.198556</v>
      </c>
      <c r="M143" s="237">
        <v>158.191337</v>
      </c>
      <c r="N143" s="237">
        <v>162.40223499999999</v>
      </c>
      <c r="O143" s="237">
        <v>937.56415400000014</v>
      </c>
      <c r="P143" s="219"/>
      <c r="Q143" s="219"/>
      <c r="R143" s="222">
        <v>0.34003143153894799</v>
      </c>
      <c r="S143" s="237">
        <v>1728.8183364154004</v>
      </c>
      <c r="T143" s="222">
        <v>0.33463362281833992</v>
      </c>
      <c r="U143" s="237">
        <v>1756.7050461071999</v>
      </c>
      <c r="V143" s="219" t="e">
        <f ca="1">V142+V39</f>
        <v>#NUM!</v>
      </c>
      <c r="W143" s="219" t="e">
        <f ca="1">W142+W39</f>
        <v>#NUM!</v>
      </c>
      <c r="X143" s="219" t="e">
        <f ca="1">X142+X39</f>
        <v>#NUM!</v>
      </c>
      <c r="Y143" s="190"/>
      <c r="Z143" s="214"/>
      <c r="AA143" s="214"/>
      <c r="AB143" s="214"/>
      <c r="AC143" s="214"/>
      <c r="AD143" s="214"/>
      <c r="AE143" s="214"/>
      <c r="AF143" s="214"/>
      <c r="AG143" s="214"/>
      <c r="AH143" s="214"/>
      <c r="AI143" s="219" t="e">
        <f ca="1">AI142+AI39</f>
        <v>#NUM!</v>
      </c>
      <c r="AJ143" s="219" t="e">
        <f ca="1">AJ142+AJ39</f>
        <v>#NUM!</v>
      </c>
      <c r="AK143" s="219" t="e">
        <f ca="1">AK142+AK39</f>
        <v>#NUM!</v>
      </c>
      <c r="AL143" s="219" t="e">
        <f ca="1">AL142+AL39</f>
        <v>#NUM!</v>
      </c>
      <c r="AM143" s="219" t="e">
        <f ca="1">AM142+AM39</f>
        <v>#DIV/0!</v>
      </c>
      <c r="AN143" s="219"/>
      <c r="AO143" s="219"/>
      <c r="AP143" s="253" t="e">
        <f t="shared" ref="AP143:AX143" ca="1" si="33">AP142+AP39</f>
        <v>#DIV/0!</v>
      </c>
      <c r="AQ143" s="219" t="e">
        <f t="shared" ca="1" si="33"/>
        <v>#NUM!</v>
      </c>
      <c r="AR143" s="219" t="e">
        <f t="shared" ca="1" si="33"/>
        <v>#NUM!</v>
      </c>
      <c r="AS143" s="219" t="e">
        <f t="shared" ca="1" si="33"/>
        <v>#NUM!</v>
      </c>
      <c r="AT143" s="219" t="e">
        <f t="shared" ca="1" si="33"/>
        <v>#NUM!</v>
      </c>
      <c r="AU143" s="219" t="e">
        <f t="shared" ca="1" si="33"/>
        <v>#NUM!</v>
      </c>
      <c r="AV143" s="219" t="e">
        <f t="shared" ca="1" si="33"/>
        <v>#NUM!</v>
      </c>
      <c r="AW143" s="219" t="e">
        <f t="shared" ca="1" si="33"/>
        <v>#REF!</v>
      </c>
      <c r="AX143" s="219" t="e">
        <f t="shared" ca="1" si="33"/>
        <v>#DIV/0!</v>
      </c>
      <c r="AY143" s="237"/>
      <c r="AZ143" s="214"/>
    </row>
  </sheetData>
  <mergeCells count="20">
    <mergeCell ref="AZ4:AZ5"/>
    <mergeCell ref="A38:D38"/>
    <mergeCell ref="P4:P5"/>
    <mergeCell ref="S4:S5"/>
    <mergeCell ref="T4:T5"/>
    <mergeCell ref="U4:U5"/>
    <mergeCell ref="V4:V5"/>
    <mergeCell ref="W4:W5"/>
    <mergeCell ref="AY4:AY5"/>
    <mergeCell ref="A3:X3"/>
    <mergeCell ref="A4:A5"/>
    <mergeCell ref="B4:B5"/>
    <mergeCell ref="C4:C5"/>
    <mergeCell ref="D4:D5"/>
    <mergeCell ref="E4:E5"/>
    <mergeCell ref="F4:F5"/>
    <mergeCell ref="G4:G5"/>
    <mergeCell ref="H4:H5"/>
    <mergeCell ref="I4:O4"/>
    <mergeCell ref="X4:X5"/>
  </mergeCells>
  <pageMargins left="0.39370078740157483" right="0.23622047244094491" top="0.74803149606299213" bottom="0.23622047244094491" header="0.31496062992125984" footer="0.23622047244094491"/>
  <pageSetup paperSize="9"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ANX 3</vt:lpstr>
      <vt:lpstr>Anx4</vt:lpstr>
      <vt:lpstr>Anx2</vt:lpstr>
      <vt:lpstr>Anx 4(B) T6</vt:lpstr>
      <vt:lpstr>Anx 4(A) T4</vt:lpstr>
      <vt:lpstr>T-9  Anx1</vt:lpstr>
      <vt:lpstr>'Anx 4(A) T4'!Print_Area</vt:lpstr>
      <vt:lpstr>'Anx 4(B) T6'!Print_Area</vt:lpstr>
      <vt:lpstr>'T-9  Anx1'!Print_Area</vt:lpstr>
      <vt:lpstr>'Anx 4(A) T4'!Print_Titles</vt:lpstr>
      <vt:lpstr>'Anx 4(B) T6'!Print_Titles</vt:lpstr>
      <vt:lpstr>'Anx2'!Print_Titles</vt:lpstr>
      <vt:lpstr>'T-9  Anx1'!Print_Titles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SERVER</cp:lastModifiedBy>
  <cp:lastPrinted>2019-01-11T11:01:09Z</cp:lastPrinted>
  <dcterms:created xsi:type="dcterms:W3CDTF">2019-01-08T06:57:37Z</dcterms:created>
  <dcterms:modified xsi:type="dcterms:W3CDTF">2019-01-11T11:41:58Z</dcterms:modified>
</cp:coreProperties>
</file>